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Законопроект об исполнении за 2023 г\ДОПМАТЕРИАЛЫ\"/>
    </mc:Choice>
  </mc:AlternateContent>
  <bookViews>
    <workbookView showSheetTabs="0" xWindow="0" yWindow="0" windowWidth="28800" windowHeight="12345"/>
  </bookViews>
  <sheets>
    <sheet name="Лист2" sheetId="6" r:id="rId1"/>
  </sheets>
  <definedNames>
    <definedName name="_xlnm._FilterDatabase" localSheetId="0" hidden="1">Лист2!$A$446:$H$833</definedName>
  </definedNames>
  <calcPr calcId="162913"/>
</workbook>
</file>

<file path=xl/calcChain.xml><?xml version="1.0" encoding="utf-8"?>
<calcChain xmlns="http://schemas.openxmlformats.org/spreadsheetml/2006/main">
  <c r="C808" i="6" l="1"/>
  <c r="D808" i="6"/>
  <c r="B808" i="6"/>
  <c r="C794" i="6"/>
  <c r="D794" i="6"/>
  <c r="B794" i="6"/>
  <c r="C780" i="6"/>
  <c r="D780" i="6"/>
  <c r="B780" i="6"/>
  <c r="C776" i="6"/>
  <c r="D776" i="6"/>
  <c r="B776" i="6"/>
  <c r="C771" i="6"/>
  <c r="D771" i="6"/>
  <c r="B771" i="6"/>
  <c r="B747" i="6" s="1"/>
  <c r="C768" i="6"/>
  <c r="D768" i="6"/>
  <c r="B768" i="6"/>
  <c r="E760" i="6"/>
  <c r="D762" i="6"/>
  <c r="C762" i="6"/>
  <c r="D748" i="6"/>
  <c r="E740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8" i="6"/>
  <c r="E741" i="6"/>
  <c r="E698" i="6"/>
  <c r="E688" i="6"/>
  <c r="E689" i="6"/>
  <c r="E690" i="6"/>
  <c r="E693" i="6"/>
  <c r="E694" i="6"/>
  <c r="E641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8" i="6"/>
  <c r="E559" i="6"/>
  <c r="E560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495" i="6"/>
  <c r="E496" i="6"/>
  <c r="E497" i="6"/>
  <c r="E498" i="6"/>
  <c r="E499" i="6"/>
  <c r="E500" i="6"/>
  <c r="E501" i="6"/>
  <c r="E502" i="6"/>
  <c r="E503" i="6"/>
  <c r="E504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3" i="6"/>
  <c r="E484" i="6"/>
  <c r="E485" i="6"/>
  <c r="E486" i="6"/>
  <c r="E487" i="6"/>
  <c r="E488" i="6"/>
  <c r="E489" i="6"/>
  <c r="E490" i="6"/>
  <c r="E491" i="6"/>
  <c r="E492" i="6"/>
  <c r="E465" i="6"/>
  <c r="E466" i="6"/>
  <c r="D247" i="6"/>
  <c r="D747" i="6" l="1"/>
  <c r="C747" i="6"/>
  <c r="E737" i="6"/>
  <c r="E739" i="6"/>
  <c r="E692" i="6"/>
  <c r="E505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3" i="6"/>
  <c r="E434" i="6"/>
  <c r="E435" i="6"/>
  <c r="E407" i="6"/>
  <c r="E408" i="6"/>
  <c r="E409" i="6"/>
  <c r="E410" i="6"/>
  <c r="E411" i="6"/>
  <c r="E412" i="6"/>
  <c r="E413" i="6"/>
  <c r="E414" i="6"/>
  <c r="E415" i="6"/>
  <c r="E416" i="6"/>
  <c r="E417" i="6"/>
  <c r="E389" i="6"/>
  <c r="E223" i="6"/>
  <c r="E224" i="6"/>
  <c r="E225" i="6"/>
  <c r="E226" i="6"/>
  <c r="E227" i="6"/>
  <c r="E228" i="6"/>
  <c r="E229" i="6"/>
  <c r="E230" i="6"/>
  <c r="E231" i="6"/>
  <c r="E232" i="6"/>
  <c r="E204" i="6"/>
  <c r="E205" i="6"/>
  <c r="E206" i="6"/>
  <c r="E203" i="6"/>
  <c r="E446" i="6" l="1"/>
  <c r="E557" i="6"/>
  <c r="E432" i="6"/>
  <c r="E291" i="6"/>
  <c r="E143" i="6" l="1"/>
  <c r="E142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5" i="6"/>
  <c r="E174" i="6"/>
  <c r="E173" i="6"/>
  <c r="E172" i="6"/>
  <c r="E171" i="6"/>
  <c r="E170" i="6"/>
  <c r="E176" i="6"/>
  <c r="E177" i="6"/>
  <c r="E178" i="6"/>
  <c r="E179" i="6"/>
  <c r="E181" i="6"/>
  <c r="E189" i="6"/>
  <c r="E187" i="6"/>
  <c r="E186" i="6"/>
  <c r="E185" i="6"/>
  <c r="E184" i="6"/>
  <c r="E183" i="6"/>
  <c r="E182" i="6"/>
  <c r="E191" i="6"/>
  <c r="E190" i="6"/>
  <c r="E188" i="6"/>
  <c r="E194" i="6"/>
  <c r="E193" i="6"/>
  <c r="E192" i="6"/>
  <c r="E195" i="6"/>
  <c r="E201" i="6"/>
  <c r="E200" i="6"/>
  <c r="E199" i="6"/>
  <c r="E198" i="6"/>
  <c r="E197" i="6"/>
  <c r="E196" i="6"/>
  <c r="E202" i="6"/>
  <c r="E210" i="6"/>
  <c r="E209" i="6"/>
  <c r="E208" i="6"/>
  <c r="E211" i="6"/>
  <c r="E212" i="6"/>
  <c r="E213" i="6"/>
  <c r="E214" i="6"/>
  <c r="E215" i="6"/>
  <c r="E217" i="6"/>
  <c r="E219" i="6"/>
  <c r="E220" i="6"/>
  <c r="E221" i="6"/>
  <c r="E222" i="6"/>
  <c r="E363" i="6"/>
  <c r="E367" i="6"/>
  <c r="E373" i="6"/>
  <c r="E374" i="6"/>
  <c r="E375" i="6"/>
  <c r="E376" i="6"/>
  <c r="E377" i="6"/>
  <c r="E378" i="6"/>
  <c r="E379" i="6"/>
  <c r="E380" i="6"/>
  <c r="E381" i="6"/>
  <c r="E382" i="6"/>
  <c r="E383" i="6"/>
  <c r="E330" i="6"/>
  <c r="E333" i="6"/>
  <c r="E334" i="6"/>
  <c r="E261" i="6"/>
  <c r="E329" i="6" l="1"/>
  <c r="E331" i="6"/>
  <c r="E332" i="6"/>
  <c r="E335" i="6"/>
  <c r="E386" i="6" l="1"/>
  <c r="E36" i="6"/>
  <c r="E37" i="6"/>
  <c r="E35" i="6"/>
  <c r="E34" i="6" l="1"/>
  <c r="E568" i="6"/>
  <c r="E320" i="6"/>
  <c r="E107" i="6"/>
  <c r="E6" i="6"/>
  <c r="E7" i="6"/>
  <c r="E8" i="6"/>
  <c r="E9" i="6"/>
  <c r="E10" i="6"/>
  <c r="E11" i="6"/>
  <c r="E12" i="6"/>
  <c r="E13" i="6"/>
  <c r="E14" i="6"/>
  <c r="E15" i="6"/>
  <c r="E16" i="6"/>
  <c r="E17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41" i="6"/>
  <c r="E42" i="6"/>
  <c r="E43" i="6"/>
  <c r="E45" i="6"/>
  <c r="E46" i="6"/>
  <c r="E47" i="6"/>
  <c r="E48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7" i="6"/>
  <c r="E69" i="6"/>
  <c r="E71" i="6"/>
  <c r="E72" i="6"/>
  <c r="E73" i="6"/>
  <c r="E74" i="6"/>
  <c r="E76" i="6"/>
  <c r="E77" i="6"/>
  <c r="E79" i="6"/>
  <c r="E81" i="6"/>
  <c r="E82" i="6"/>
  <c r="E83" i="6"/>
  <c r="E85" i="6"/>
  <c r="E87" i="6"/>
  <c r="E88" i="6"/>
  <c r="E90" i="6"/>
  <c r="E91" i="6"/>
  <c r="E93" i="6"/>
  <c r="E95" i="6"/>
  <c r="E96" i="6"/>
  <c r="E97" i="6"/>
  <c r="E98" i="6"/>
  <c r="E99" i="6"/>
  <c r="E100" i="6"/>
  <c r="E101" i="6"/>
  <c r="E102" i="6"/>
  <c r="E105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6" i="6"/>
  <c r="E127" i="6"/>
  <c r="E128" i="6"/>
  <c r="E129" i="6"/>
  <c r="E130" i="6"/>
  <c r="E132" i="6"/>
  <c r="E133" i="6"/>
  <c r="E134" i="6"/>
  <c r="E135" i="6"/>
  <c r="E136" i="6"/>
  <c r="E137" i="6"/>
  <c r="E138" i="6"/>
  <c r="E139" i="6"/>
  <c r="E140" i="6"/>
  <c r="E141" i="6"/>
  <c r="E218" i="6"/>
  <c r="E234" i="6"/>
  <c r="E236" i="6"/>
  <c r="E238" i="6"/>
  <c r="E239" i="6"/>
  <c r="E240" i="6"/>
  <c r="E242" i="6"/>
  <c r="E244" i="6"/>
  <c r="E245" i="6"/>
  <c r="E246" i="6"/>
  <c r="E247" i="6"/>
  <c r="E250" i="6"/>
  <c r="E252" i="6"/>
  <c r="E253" i="6"/>
  <c r="E254" i="6"/>
  <c r="E255" i="6"/>
  <c r="E256" i="6"/>
  <c r="E258" i="6"/>
  <c r="E260" i="6"/>
  <c r="E263" i="6"/>
  <c r="E264" i="6"/>
  <c r="E265" i="6"/>
  <c r="E266" i="6"/>
  <c r="E267" i="6"/>
  <c r="E268" i="6"/>
  <c r="E269" i="6"/>
  <c r="E270" i="6"/>
  <c r="E272" i="6"/>
  <c r="E273" i="6"/>
  <c r="E274" i="6"/>
  <c r="E275" i="6"/>
  <c r="E276" i="6"/>
  <c r="E277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2" i="6"/>
  <c r="E294" i="6"/>
  <c r="E296" i="6"/>
  <c r="E297" i="6"/>
  <c r="E298" i="6"/>
  <c r="E299" i="6"/>
  <c r="E300" i="6"/>
  <c r="E301" i="6"/>
  <c r="E302" i="6"/>
  <c r="E304" i="6"/>
  <c r="E305" i="6"/>
  <c r="E307" i="6"/>
  <c r="E308" i="6"/>
  <c r="E311" i="6"/>
  <c r="E313" i="6"/>
  <c r="E314" i="6"/>
  <c r="E315" i="6"/>
  <c r="E316" i="6"/>
  <c r="E317" i="6"/>
  <c r="E318" i="6"/>
  <c r="E321" i="6"/>
  <c r="E322" i="6"/>
  <c r="E323" i="6"/>
  <c r="E324" i="6"/>
  <c r="E325" i="6"/>
  <c r="E326" i="6"/>
  <c r="E327" i="6"/>
  <c r="E336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5" i="6"/>
  <c r="E368" i="6"/>
  <c r="E370" i="6"/>
  <c r="E372" i="6"/>
  <c r="E385" i="6"/>
  <c r="E388" i="6"/>
  <c r="E391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36" i="6"/>
  <c r="E437" i="6"/>
  <c r="E438" i="6"/>
  <c r="E439" i="6"/>
  <c r="E440" i="6"/>
  <c r="E441" i="6"/>
  <c r="E442" i="6"/>
  <c r="E443" i="6"/>
  <c r="E444" i="6"/>
  <c r="E445" i="6"/>
  <c r="E447" i="6"/>
  <c r="E448" i="6"/>
  <c r="E449" i="6"/>
  <c r="E452" i="6"/>
  <c r="E453" i="6"/>
  <c r="E454" i="6"/>
  <c r="E455" i="6"/>
  <c r="E456" i="6"/>
  <c r="E457" i="6"/>
  <c r="E458" i="6"/>
  <c r="E459" i="6"/>
  <c r="E460" i="6"/>
  <c r="E461" i="6"/>
  <c r="E462" i="6"/>
  <c r="E464" i="6"/>
  <c r="E494" i="6"/>
  <c r="E543" i="6"/>
  <c r="E561" i="6"/>
  <c r="E562" i="6"/>
  <c r="E563" i="6"/>
  <c r="E564" i="6"/>
  <c r="E565" i="6"/>
  <c r="E566" i="6"/>
  <c r="E569" i="6"/>
  <c r="E570" i="6"/>
  <c r="E571" i="6"/>
  <c r="E572" i="6"/>
  <c r="E573" i="6"/>
  <c r="E574" i="6"/>
  <c r="E575" i="6"/>
  <c r="E576" i="6"/>
  <c r="E577" i="6"/>
  <c r="E578" i="6"/>
  <c r="E579" i="6"/>
  <c r="E634" i="6"/>
  <c r="E636" i="6"/>
  <c r="E637" i="6"/>
  <c r="E638" i="6"/>
  <c r="E639" i="6"/>
  <c r="E640" i="6"/>
  <c r="E642" i="6"/>
  <c r="E643" i="6"/>
  <c r="E644" i="6"/>
  <c r="E645" i="6"/>
  <c r="E646" i="6"/>
  <c r="E647" i="6"/>
  <c r="E648" i="6"/>
  <c r="E649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9" i="6"/>
  <c r="E680" i="6"/>
  <c r="E681" i="6"/>
  <c r="E682" i="6"/>
  <c r="E683" i="6"/>
  <c r="E684" i="6"/>
  <c r="E685" i="6"/>
  <c r="E686" i="6"/>
  <c r="E687" i="6"/>
  <c r="E697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5" i="6"/>
  <c r="E756" i="6"/>
  <c r="E757" i="6"/>
  <c r="E758" i="6"/>
  <c r="E759" i="6"/>
  <c r="E761" i="6"/>
  <c r="E762" i="6"/>
  <c r="E763" i="6"/>
  <c r="E764" i="6"/>
  <c r="E765" i="6"/>
  <c r="E766" i="6"/>
  <c r="E767" i="6"/>
  <c r="E769" i="6"/>
  <c r="E770" i="6"/>
  <c r="E771" i="6"/>
  <c r="E772" i="6"/>
  <c r="E773" i="6"/>
  <c r="E774" i="6"/>
  <c r="E775" i="6"/>
  <c r="E776" i="6"/>
  <c r="E778" i="6"/>
  <c r="E779" i="6"/>
  <c r="E780" i="6"/>
  <c r="E781" i="6"/>
  <c r="E794" i="6"/>
  <c r="E795" i="6"/>
  <c r="E797" i="6"/>
  <c r="E798" i="6"/>
  <c r="E799" i="6"/>
  <c r="E800" i="6"/>
  <c r="E801" i="6"/>
  <c r="E802" i="6"/>
  <c r="E803" i="6"/>
  <c r="E804" i="6"/>
  <c r="E805" i="6"/>
  <c r="E806" i="6"/>
  <c r="E809" i="6"/>
  <c r="E768" i="6" l="1"/>
  <c r="E635" i="6" l="1"/>
  <c r="E678" i="6"/>
  <c r="E796" i="6"/>
  <c r="E451" i="6" l="1"/>
  <c r="E567" i="6"/>
  <c r="E393" i="6" l="1"/>
  <c r="E390" i="6" l="1"/>
  <c r="E387" i="6"/>
  <c r="E303" i="6" l="1"/>
  <c r="E328" i="6"/>
  <c r="E371" i="6"/>
  <c r="E369" i="6"/>
  <c r="E350" i="6"/>
  <c r="E366" i="6"/>
  <c r="E384" i="6"/>
  <c r="E312" i="6"/>
  <c r="E271" i="6"/>
  <c r="E125" i="6"/>
  <c r="E49" i="6"/>
  <c r="E44" i="6"/>
  <c r="E696" i="6"/>
  <c r="E482" i="6"/>
  <c r="E106" i="6" l="1"/>
  <c r="E306" i="6"/>
  <c r="E364" i="6"/>
  <c r="E131" i="6"/>
  <c r="E278" i="6"/>
  <c r="E319" i="6"/>
  <c r="E40" i="6"/>
  <c r="E94" i="6"/>
  <c r="E262" i="6"/>
  <c r="E295" i="6"/>
  <c r="E337" i="6"/>
  <c r="E450" i="6"/>
  <c r="E39" i="6" l="1"/>
  <c r="E86" i="6"/>
  <c r="E80" i="6"/>
  <c r="E70" i="6"/>
  <c r="E89" i="6"/>
  <c r="E75" i="6"/>
  <c r="E84" i="6"/>
  <c r="E78" i="6"/>
  <c r="E68" i="6"/>
  <c r="E249" i="6" l="1"/>
  <c r="E241" i="6"/>
  <c r="E257" i="6"/>
  <c r="E237" i="6"/>
  <c r="E243" i="6"/>
  <c r="E233" i="6" l="1"/>
  <c r="E293" i="6"/>
  <c r="E66" i="6"/>
  <c r="E235" i="6"/>
  <c r="E251" i="6"/>
  <c r="E259" i="6"/>
  <c r="E103" i="6"/>
  <c r="E104" i="6"/>
  <c r="E309" i="6"/>
  <c r="E310" i="6"/>
  <c r="E664" i="6" l="1"/>
  <c r="E650" i="6"/>
  <c r="E5" i="6" l="1"/>
  <c r="E18" i="6"/>
  <c r="E754" i="6"/>
  <c r="E92" i="6"/>
  <c r="E808" i="6"/>
  <c r="E695" i="6"/>
  <c r="E807" i="6" l="1"/>
  <c r="E38" i="6"/>
  <c r="E4" i="6"/>
  <c r="E392" i="6" l="1"/>
</calcChain>
</file>

<file path=xl/sharedStrings.xml><?xml version="1.0" encoding="utf-8"?>
<sst xmlns="http://schemas.openxmlformats.org/spreadsheetml/2006/main" count="982" uniqueCount="414">
  <si>
    <t>Зольский муниципальный район</t>
  </si>
  <si>
    <t>Черекский муниципальный район</t>
  </si>
  <si>
    <t>Майский муниципальный район</t>
  </si>
  <si>
    <t>Чегемский муниципальный район</t>
  </si>
  <si>
    <t>Урванский муниципальный район</t>
  </si>
  <si>
    <t>Прохладненский муниципальный район</t>
  </si>
  <si>
    <t>Эльбрусский муниципальный район</t>
  </si>
  <si>
    <t>Терский муниципальный район</t>
  </si>
  <si>
    <t>Лескенский муниципальный район</t>
  </si>
  <si>
    <t xml:space="preserve">Наименование </t>
  </si>
  <si>
    <t>Баксанский муниципальный район</t>
  </si>
  <si>
    <t>Городской округ Баксан</t>
  </si>
  <si>
    <t>Городской округ Прохладный</t>
  </si>
  <si>
    <t>(тыс. рублей)</t>
  </si>
  <si>
    <t xml:space="preserve">Аналитическая информация о фактических произведенных расходах на предоставление
 межбюджетных трансфертов бюджетам муниципальных образований КБР по состоянию 
за 2023 год
</t>
  </si>
  <si>
    <t>Факт за 2023 год</t>
  </si>
  <si>
    <t>% исп. к уточн.  плану 2023</t>
  </si>
  <si>
    <t>Перв. утв.
 план 2023 
(от 29.12.2022 г. № 63-РЗ)</t>
  </si>
  <si>
    <t>Уточненный план (в ред. от 08.12.2023 г. № 48-РЗ)</t>
  </si>
  <si>
    <t>Городской округ Нальчик</t>
  </si>
  <si>
    <t>Нераспределенный резерв</t>
  </si>
  <si>
    <t>2. Субвенции</t>
  </si>
  <si>
    <t>Субвенции бюджетам муниципальных районов на осуществление государственного полномочия
Кабардино-Балкарской Республики по расчету и предоставлению дотаций бюджетам городских, сельских поселений</t>
  </si>
  <si>
    <t>I. ДОТАЦИИ*</t>
  </si>
  <si>
    <t xml:space="preserve">*Дотации (гранты) местным бюджетам для поощрения муниципальных управленческих команд - ДСП, не учитывается в таблице
</t>
  </si>
  <si>
    <t>Всего поселениям Баксанского муниципального района</t>
  </si>
  <si>
    <t>Атажукино</t>
  </si>
  <si>
    <t>Баксаненок</t>
  </si>
  <si>
    <t>Верхний Куркужин</t>
  </si>
  <si>
    <t>Жанхотеко</t>
  </si>
  <si>
    <t>Заюково</t>
  </si>
  <si>
    <t>Исламей</t>
  </si>
  <si>
    <t>Кишпек</t>
  </si>
  <si>
    <t>Кременчуг-Константиновское</t>
  </si>
  <si>
    <t>Куба</t>
  </si>
  <si>
    <t>Куба-Таба</t>
  </si>
  <si>
    <t>Нижний Куркужин</t>
  </si>
  <si>
    <t>Псыхурей</t>
  </si>
  <si>
    <t>Псычох</t>
  </si>
  <si>
    <t>Всего поселениям Зольского муниципального района</t>
  </si>
  <si>
    <t>Белокаменское</t>
  </si>
  <si>
    <t>Залукодес</t>
  </si>
  <si>
    <t>Залукокоаже</t>
  </si>
  <si>
    <t>Зольское</t>
  </si>
  <si>
    <t>Каменномостское</t>
  </si>
  <si>
    <t>Камлюково</t>
  </si>
  <si>
    <t>Кичмалка</t>
  </si>
  <si>
    <t>Малка</t>
  </si>
  <si>
    <t xml:space="preserve">Приречное </t>
  </si>
  <si>
    <t xml:space="preserve">Псынадаха </t>
  </si>
  <si>
    <t>Сармаково</t>
  </si>
  <si>
    <t>Светловодское</t>
  </si>
  <si>
    <t>Совхозное</t>
  </si>
  <si>
    <t>Хабаз</t>
  </si>
  <si>
    <t>Шордаково</t>
  </si>
  <si>
    <t>Этоко</t>
  </si>
  <si>
    <t>Всего поселениям Лескенского муниципального района</t>
  </si>
  <si>
    <t>Анзорей</t>
  </si>
  <si>
    <t>Аргудан</t>
  </si>
  <si>
    <t>Верхний Лескен</t>
  </si>
  <si>
    <t>Второй Лескен</t>
  </si>
  <si>
    <t>Ерокко</t>
  </si>
  <si>
    <t>Озрек</t>
  </si>
  <si>
    <t>Ташлы-Тала</t>
  </si>
  <si>
    <t>Урух</t>
  </si>
  <si>
    <t>Хатуей</t>
  </si>
  <si>
    <t>Всего поселениям Майский муниципального района</t>
  </si>
  <si>
    <t>Александровская</t>
  </si>
  <si>
    <t xml:space="preserve">Котляревская </t>
  </si>
  <si>
    <t>Майский</t>
  </si>
  <si>
    <t>Ново-Ивановское</t>
  </si>
  <si>
    <t>Октябрьское</t>
  </si>
  <si>
    <t>Всего поселениям Прохладненского муниципального района</t>
  </si>
  <si>
    <t>Алтуд</t>
  </si>
  <si>
    <t>Благовещенка</t>
  </si>
  <si>
    <t xml:space="preserve"> Дальнее</t>
  </si>
  <si>
    <t>Станица Екатериноградская</t>
  </si>
  <si>
    <t>Заречное</t>
  </si>
  <si>
    <t>Карагач</t>
  </si>
  <si>
    <t>Красноселькое</t>
  </si>
  <si>
    <t>Малакановское</t>
  </si>
  <si>
    <t>Ново-Полтавское</t>
  </si>
  <si>
    <t>Станица Приближная</t>
  </si>
  <si>
    <t>Прималкинское</t>
  </si>
  <si>
    <t>Пролетарское</t>
  </si>
  <si>
    <t>Псыншоко</t>
  </si>
  <si>
    <t>Советское</t>
  </si>
  <si>
    <t>Станица Солдатская</t>
  </si>
  <si>
    <t>Ульяновское</t>
  </si>
  <si>
    <t>Учебное</t>
  </si>
  <si>
    <t>Черниговская</t>
  </si>
  <si>
    <t>Янтарное</t>
  </si>
  <si>
    <t>Всего поселениям Терского муниципального района</t>
  </si>
  <si>
    <t xml:space="preserve">Арик </t>
  </si>
  <si>
    <t>Белоглинское</t>
  </si>
  <si>
    <t xml:space="preserve">Верхний Акбаш </t>
  </si>
  <si>
    <t>Верхний Курп</t>
  </si>
  <si>
    <t>Дейское</t>
  </si>
  <si>
    <t>Джулат</t>
  </si>
  <si>
    <t>Инаркой</t>
  </si>
  <si>
    <t>Интернациональное</t>
  </si>
  <si>
    <t>Красноармейское</t>
  </si>
  <si>
    <t>Нижний Курп</t>
  </si>
  <si>
    <t>Новая Балкария</t>
  </si>
  <si>
    <t xml:space="preserve">Ново-Хамидие </t>
  </si>
  <si>
    <t>Плановское</t>
  </si>
  <si>
    <t xml:space="preserve">Тамбовское </t>
  </si>
  <si>
    <t xml:space="preserve">Терекское </t>
  </si>
  <si>
    <t>Урожайное</t>
  </si>
  <si>
    <t>Хамидие</t>
  </si>
  <si>
    <t>Всего поселениям Урванского муниципального района</t>
  </si>
  <si>
    <t>Герменчик</t>
  </si>
  <si>
    <t>Кахун</t>
  </si>
  <si>
    <t>Морзох</t>
  </si>
  <si>
    <t>Нижний Черек</t>
  </si>
  <si>
    <t>Псыгансу</t>
  </si>
  <si>
    <t>Псыкод</t>
  </si>
  <si>
    <t>Псынабо</t>
  </si>
  <si>
    <t>Старый Черек</t>
  </si>
  <si>
    <t>Урвань</t>
  </si>
  <si>
    <t>Черная Речка</t>
  </si>
  <si>
    <t>Шитхала</t>
  </si>
  <si>
    <t>Всего поселениям Чегемского муниципального района</t>
  </si>
  <si>
    <t>Верхне-Чегемское</t>
  </si>
  <si>
    <t>Звездный</t>
  </si>
  <si>
    <t>Лечинкай</t>
  </si>
  <si>
    <t>Нартан</t>
  </si>
  <si>
    <t>Нижний Чегем</t>
  </si>
  <si>
    <t>Хушто-Сырт</t>
  </si>
  <si>
    <t>Чегем-Второй</t>
  </si>
  <si>
    <t>Шалушка</t>
  </si>
  <si>
    <t>Яникой</t>
  </si>
  <si>
    <t>Всего поселениям Черекского муниципального района</t>
  </si>
  <si>
    <t>Аушигер</t>
  </si>
  <si>
    <t>Бабугент</t>
  </si>
  <si>
    <t>Безенги</t>
  </si>
  <si>
    <t>Верхняя Балкария</t>
  </si>
  <si>
    <t>Верхняя Жемтала</t>
  </si>
  <si>
    <t>Герпегеж</t>
  </si>
  <si>
    <t>Жемтала</t>
  </si>
  <si>
    <t>Зарагиж</t>
  </si>
  <si>
    <t>Карасу</t>
  </si>
  <si>
    <t>Кашхатау</t>
  </si>
  <si>
    <t>Всего поселениям Эльбрусского муниципального района</t>
  </si>
  <si>
    <t>Бедык</t>
  </si>
  <si>
    <t>Былым</t>
  </si>
  <si>
    <t>Верхний Баксан</t>
  </si>
  <si>
    <t>Кенделен</t>
  </si>
  <si>
    <t>Лашкута</t>
  </si>
  <si>
    <t>Эльбрус</t>
  </si>
  <si>
    <t>Единовременные выплаты при всех формах устройства детей-сирот и детей, оставшихся без попечения родителей, в семью</t>
  </si>
  <si>
    <t>Ежемесячные денежные выплаты опекунам (попечителям), приемным родителям на содержание детей-сирот и детей, оставшихся без попечения родителей</t>
  </si>
  <si>
    <t>Ежемесячные денежные выплаты на оплату труда приемных родителей</t>
  </si>
  <si>
    <t xml:space="preserve"> </t>
  </si>
  <si>
    <t>Расходы по осуществлению полномочий (содержание территориальных отделов опеки и попечительства)</t>
  </si>
  <si>
    <t>3 400,9</t>
  </si>
  <si>
    <t>1 903,3</t>
  </si>
  <si>
    <t>2 615,9</t>
  </si>
  <si>
    <t>2 337,4</t>
  </si>
  <si>
    <t>3 787,9</t>
  </si>
  <si>
    <t>4 016,9</t>
  </si>
  <si>
    <t>1 891,6</t>
  </si>
  <si>
    <t>2 247,0</t>
  </si>
  <si>
    <t>2 977,3</t>
  </si>
  <si>
    <t>6 547,0</t>
  </si>
  <si>
    <t>2 687,6</t>
  </si>
  <si>
    <t xml:space="preserve">Субвенции бюджетам муниципальных районов (городских округов) на обеспечение государственных
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</t>
  </si>
  <si>
    <t>Дошкольное образзование</t>
  </si>
  <si>
    <t>Общее образование</t>
  </si>
  <si>
    <t>Дополнительое образование</t>
  </si>
  <si>
    <t xml:space="preserve">Субвенции бюджетам муниципальных районов и городских округов на обеспечение государственных
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расходов на приобретение учебников, учебных пособий, средств обучения, игр, игрушек </t>
  </si>
  <si>
    <t>7 864,5</t>
  </si>
  <si>
    <t>16 203,5</t>
  </si>
  <si>
    <t>22 975,8</t>
  </si>
  <si>
    <t>Субвенции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организаций, реализующих программы дошкольного, начального общего, основного общего, среднего общего образования, дополнительного образования, финансируемых из республиканского бюджета Кабардино-Балкарской Республики</t>
  </si>
  <si>
    <t>Дошкольное образование</t>
  </si>
  <si>
    <t>Дополнительное образование</t>
  </si>
  <si>
    <t>15 139,7</t>
  </si>
  <si>
    <t>7 124,5</t>
  </si>
  <si>
    <t>6 093,4</t>
  </si>
  <si>
    <t>8 530,7</t>
  </si>
  <si>
    <t>11 999,2</t>
  </si>
  <si>
    <t>18 655,0</t>
  </si>
  <si>
    <t>13 124,2</t>
  </si>
  <si>
    <t>7 312,0</t>
  </si>
  <si>
    <t xml:space="preserve"> 7 499,5</t>
  </si>
  <si>
    <t>14 296,0</t>
  </si>
  <si>
    <t>56 340,1</t>
  </si>
  <si>
    <t>10 265,0</t>
  </si>
  <si>
    <t>32 341,7</t>
  </si>
  <si>
    <t>22 217,3</t>
  </si>
  <si>
    <t>15 983,4</t>
  </si>
  <si>
    <t>12 374,2</t>
  </si>
  <si>
    <t>18 280,1</t>
  </si>
  <si>
    <t>33 701,0</t>
  </si>
  <si>
    <t>26 951,4</t>
  </si>
  <si>
    <t>15 842,7</t>
  </si>
  <si>
    <t>15 467,8</t>
  </si>
  <si>
    <t>25 029,6</t>
  </si>
  <si>
    <t>88 400,6</t>
  </si>
  <si>
    <t>16 170,8</t>
  </si>
  <si>
    <t>1 359,3</t>
  </si>
  <si>
    <t>1 218,7</t>
  </si>
  <si>
    <t>Субвенции бюджетам муниципальных районов и городских округов на обеспечение государственных
гарантий прав граждан на получение общедоступного и бесплатного дошкольного, начального общего,
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
общего и дошкольного образования</t>
  </si>
  <si>
    <t>Субвенции на 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
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</si>
  <si>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
и городских округов на осуществление полномочий
по составлению (изменению, дополнению) списков кандидатов  в присяжные заседатели федеральных судов общей юрисдикции  в Российской Федерации</t>
  </si>
  <si>
    <t>Субвенции бюджетам муниципальных образований
Кабардино-Балкарской Республики на осуществление переданного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
государственным полномочием Кабардино-Балкарской Республики по обращению с животными без владельцев"</t>
  </si>
  <si>
    <t>Субвенции бюджетам муниципальных районов
и городских округов на осуществление полномочий
по государственной регистрации актов гражданского
состояния в соответствии с Законом Кабардино-Балкарской Республики от 29 октября 2003 года 
№ 90-РЗ "Об осуществлении государственных полномочий на государственную регистрацию актов гражданского состояния в Кабардино-Балкарской Республике"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</si>
  <si>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комиссариаты, в соответствии с Федеральным законом от 28 марта 1998 года № 53-ФЗ "О воинской обязанности и военной службе"</t>
  </si>
  <si>
    <t>Субвенции бюджетам муниципальных районов и городских округов на осуществление полномочий
по образованию и организации деятельности комиссий по делам несовершеннолетних и защите их прав в соответствии  с Законом Кабардино-Балкарской Республики от 29 декабря 2008 года № 81-РЗ "О комиссиях по делам  несовершеннолетних и защите их прав в Кабардино-Балкарской  Республике и наделении органов местного самоуправления  отдельными государственными полномочиями по образованию и организации деятельности комиссий по делам  несовершеннолетних и защите их прав"</t>
  </si>
  <si>
    <t xml:space="preserve">Субвенции бюджетам муниципальных районов и городских округов на осуществление полномочий
по опеке и попечительству в отношении несовершеннолетних в соответствии  с Законом Кабардино-Балкарской Республики от 12 мая 2008 года № 24-РЗ "О наделении органов местного самоуправления муниципальных районов и городских округов отдельными государственными полномочиями Кабардино-Балкарской Республики по опеке и попечительству в отношении несовершеннолетних" </t>
  </si>
  <si>
    <t>Субвенции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</si>
  <si>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Сельское поселение Камлюково (Зольский муниципальный район)</t>
  </si>
  <si>
    <t>Сельское поселение Каменномостское (Зольский муниципальный район)</t>
  </si>
  <si>
    <t>Сельское поселение Ташлы-Тала (Лескенский муниципальный район)</t>
  </si>
  <si>
    <t>Сельское поселение станица Александровская (Майский муниципальный район)</t>
  </si>
  <si>
    <t>Сельское поселение Прималкинское (Прохладненский муниципальный район)</t>
  </si>
  <si>
    <t>Сельское поселение Карагач (Прохладненский муниципальный район)</t>
  </si>
  <si>
    <t>Сельское поселение Белоглинское (Терский муниципальный район)</t>
  </si>
  <si>
    <t>Сельское поселение Джулат (Терский муниципальный район)</t>
  </si>
  <si>
    <t>Сельское поселение Урожайное (Терский муниципальный район)</t>
  </si>
  <si>
    <t>Сельское поселение Яникой (Чегемский муниципальный район)</t>
  </si>
  <si>
    <t>Сельское поселение Аушигер (Черекский муниципальный район)</t>
  </si>
  <si>
    <t>Сельское поселение Былым (Эльбрусский муниципальный район)</t>
  </si>
  <si>
    <t>3. Субсидии</t>
  </si>
  <si>
    <t>Субсидии бюджетам муниципальных образований
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</si>
  <si>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Выравнивание бюджетной обеспеченности муниципальных районов (городских округов) </t>
  </si>
  <si>
    <t xml:space="preserve">Дотации на поддержку мер по обеспечению сбалансированности бюджетов  муниципальных районов
(городских округов)
</t>
  </si>
  <si>
    <t>Дотации (гранты) из республиканского бюджета бюджетам муниципальных образований в целях поощрения достижения наилучших 
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</si>
  <si>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</si>
  <si>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Субсидии бюджетам муниципальных образований в рамках регионального проекта «Культурная среда» на государственную поддержку отрасли культуры</t>
  </si>
  <si>
    <t>Городское поселение Майский</t>
  </si>
  <si>
    <t>Городское поселение Нарткала</t>
  </si>
  <si>
    <t>Городское поселение Залукокоаже</t>
  </si>
  <si>
    <t>Субсидии бюджетам муниципальных образований
Кабардино-Балкарской Республики в рамках регионального проекта «Творческие люди» на поддержку отрасли культуры</t>
  </si>
  <si>
    <t>Сельское поселение Ново-Полтавское (Прохладненский муниципальный район)</t>
  </si>
  <si>
    <t>Сельское поселение Урух (Лескенский муниципальный район)</t>
  </si>
  <si>
    <t>Сельское поселение Безенги (Черекский муниципальный район)</t>
  </si>
  <si>
    <t>В части оказания государственной поддержки лучшим сельским учреждениям культуры</t>
  </si>
  <si>
    <t>В части государственной поддержки лучшим работникам сельских учреждений культуры</t>
  </si>
  <si>
    <t>Субсидии бюджетам муниципальных образований
Кабардино-Балкарской Республики на софинансирование расходных обязательств, связанных с реализацией федеральной целевой программы "Увековечение памяти погибших при защите Отечества на 2019 - 2024 годы"</t>
  </si>
  <si>
    <t xml:space="preserve">Субсидии бюджетам муниципальных образований Кабардино-Балкарской Республики на реализацию мероприятий по обеспечению жильем молодых семей </t>
  </si>
  <si>
    <t>Сельское поселение Атажукино</t>
  </si>
  <si>
    <t>Сельское поселение Баксаненок</t>
  </si>
  <si>
    <t>Сельское поселение Верхний Куркужин</t>
  </si>
  <si>
    <t>Сельское поселение Исламей</t>
  </si>
  <si>
    <t>Сельское поселение Кременчуг-Константиновское</t>
  </si>
  <si>
    <t>Сельское поселение Куба-Таба</t>
  </si>
  <si>
    <t>Сельское поселение Нижний Куркужин</t>
  </si>
  <si>
    <t>Сельское поселение Псыхурей</t>
  </si>
  <si>
    <t>Сельское поселение Анзорей</t>
  </si>
  <si>
    <t>Сельское поселение Второй Лескен</t>
  </si>
  <si>
    <t>Сельское поселение Хатуей</t>
  </si>
  <si>
    <t>Сельское поселение Дальнее</t>
  </si>
  <si>
    <t>Сельское поселение Солдатское</t>
  </si>
  <si>
    <t>Городское поселение Терек</t>
  </si>
  <si>
    <t>Сельское поселение Красноармейское</t>
  </si>
  <si>
    <t>Сельское поселение Тамбовское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</si>
  <si>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</si>
  <si>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</si>
  <si>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</si>
  <si>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</si>
  <si>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Урвань</t>
  </si>
  <si>
    <t>Городское поселение Чегем</t>
  </si>
  <si>
    <t>Сельское поселение Шалушка</t>
  </si>
  <si>
    <t>Городское поселение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</si>
  <si>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</si>
  <si>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</si>
  <si>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</si>
  <si>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</si>
  <si>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</si>
  <si>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Карасу</t>
  </si>
  <si>
    <t>Городское поселение Тырныауз</t>
  </si>
  <si>
    <t>Сельское поселение Лашкута</t>
  </si>
  <si>
    <t xml:space="preserve"> Субсидии бюджетам муниципальных районов
и городских округов на софинансирование расходных
обязательств, возникающих при реализации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</si>
  <si>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образований
Кабардино-Балкарской Республики за счет средств целевого бюджетного дорожного фонда Кабардино-Балкарской Республики</t>
  </si>
  <si>
    <t>Сельское поселение Аргудан</t>
  </si>
  <si>
    <t>Сельское поселение Плановское</t>
  </si>
  <si>
    <t>Сельское поселение Залукодес</t>
  </si>
  <si>
    <t>Сельское поселение Псынадаха</t>
  </si>
  <si>
    <t>Сельское поселение Звездный</t>
  </si>
  <si>
    <t>Сельское поселение Малакановское</t>
  </si>
  <si>
    <t>Сельское поселение  Белоглинское</t>
  </si>
  <si>
    <t>Сельское поселение Кенделен</t>
  </si>
  <si>
    <t>Сельское поселение Каменномостское</t>
  </si>
  <si>
    <t>Сельское поселение Сармаково</t>
  </si>
  <si>
    <t>Сельское поселение Шитхала</t>
  </si>
  <si>
    <t>Сельское поселение Черная Речка</t>
  </si>
  <si>
    <t>Сельское поселение  Герменчик</t>
  </si>
  <si>
    <t>Сельское поселение Старый Черек</t>
  </si>
  <si>
    <t>Сельское поселение Приречное</t>
  </si>
  <si>
    <t xml:space="preserve"> Сельское поселение Верхний Баксан</t>
  </si>
  <si>
    <t xml:space="preserve"> Сельское поселение  Заречное </t>
  </si>
  <si>
    <t xml:space="preserve"> Сельское поселение  Зольское</t>
  </si>
  <si>
    <t xml:space="preserve"> Сельское поселение  Камлюково</t>
  </si>
  <si>
    <t xml:space="preserve"> Сельское поселение  Псыншоко</t>
  </si>
  <si>
    <t xml:space="preserve"> Сельское поселение   Светловодское</t>
  </si>
  <si>
    <t xml:space="preserve"> Сельское поселение   Белокаменское </t>
  </si>
  <si>
    <t xml:space="preserve"> Сельское поселение   Совхозное</t>
  </si>
  <si>
    <t xml:space="preserve"> Сельское поселение   Алтуд</t>
  </si>
  <si>
    <t xml:space="preserve"> Сельское поселение   Бедык</t>
  </si>
  <si>
    <t xml:space="preserve"> Сельское поселение   Благовещенка</t>
  </si>
  <si>
    <t xml:space="preserve"> Сельское поселение   Дальнее</t>
  </si>
  <si>
    <t xml:space="preserve"> Сельское поселение   Карагач</t>
  </si>
  <si>
    <t xml:space="preserve"> Сельское поселение Красносельское</t>
  </si>
  <si>
    <t xml:space="preserve"> Сельское поселение Лашкута</t>
  </si>
  <si>
    <t xml:space="preserve"> Сельское поселение Ново-Полтавское</t>
  </si>
  <si>
    <t xml:space="preserve"> Сельское поселение Прималкинское</t>
  </si>
  <si>
    <t xml:space="preserve"> Сельское поселение Пролетарское</t>
  </si>
  <si>
    <t xml:space="preserve"> Сельское поселение Советское</t>
  </si>
  <si>
    <t xml:space="preserve"> Сельское поселение Екатериноградская</t>
  </si>
  <si>
    <t xml:space="preserve"> Сельское поселение Солдатская</t>
  </si>
  <si>
    <t xml:space="preserve"> Сельское поселение Приближная</t>
  </si>
  <si>
    <t xml:space="preserve"> Сельское поселение Ульяновское</t>
  </si>
  <si>
    <t xml:space="preserve"> Сельское поселение Учебное</t>
  </si>
  <si>
    <t xml:space="preserve"> Сельское поселение Черниговское</t>
  </si>
  <si>
    <t xml:space="preserve"> Сельское поселение Янтарное</t>
  </si>
  <si>
    <t xml:space="preserve"> Сельское поселение Кахун</t>
  </si>
  <si>
    <t xml:space="preserve"> Сельское поселение Псыгансу</t>
  </si>
  <si>
    <t xml:space="preserve"> Сельское поселение Псынабо</t>
  </si>
  <si>
    <t xml:space="preserve"> Сельское поселение Псыкод</t>
  </si>
  <si>
    <t xml:space="preserve"> Сельское поселение Нижний Черек</t>
  </si>
  <si>
    <t xml:space="preserve"> Сельское поселение Былым</t>
  </si>
  <si>
    <t xml:space="preserve"> Сельское поселение Дейское</t>
  </si>
  <si>
    <t xml:space="preserve"> Сельское поселение Инаркой</t>
  </si>
  <si>
    <t xml:space="preserve"> Сельское поселение Ново-Ивановское</t>
  </si>
  <si>
    <t xml:space="preserve"> Сельское поселение Тамбовское</t>
  </si>
  <si>
    <t xml:space="preserve"> Сельское поселение Арик</t>
  </si>
  <si>
    <t>Сельское поселение Верхний Акбаш</t>
  </si>
  <si>
    <t>Сельское поселение Новая Балкария</t>
  </si>
  <si>
    <t>Сельское поселение Ново-Хамидие</t>
  </si>
  <si>
    <t>Сельское поселение Урожайное</t>
  </si>
  <si>
    <t>Сельское поселение Октябрьское</t>
  </si>
  <si>
    <t>Сельское поселение Котляревская</t>
  </si>
  <si>
    <t>Сельское поселение Александровская</t>
  </si>
  <si>
    <t>Субсидии бюджетам муниципальных образований
Кабардино-Балкарской Республики на переселение граждан 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</si>
  <si>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Всего по поселениям Прохладненского муниципального района</t>
  </si>
  <si>
    <t xml:space="preserve">Сельское поселение Красносельское </t>
  </si>
  <si>
    <t>Сельское поселение Учебное</t>
  </si>
  <si>
    <t xml:space="preserve">Сельское поселение станица Солдатская </t>
  </si>
  <si>
    <t>Всего по поселениям Урванскому муниципального района</t>
  </si>
  <si>
    <t>Сельское поселение Янтарное</t>
  </si>
  <si>
    <t>Всего по поселениям Майского муниципального района</t>
  </si>
  <si>
    <t xml:space="preserve">Городское поселение Майский </t>
  </si>
  <si>
    <t xml:space="preserve">Субсидии бюджетам муниципальных образований
на реализацию мероприятий по модернизации школьных систем </t>
  </si>
  <si>
    <t>105781,4 </t>
  </si>
  <si>
    <t xml:space="preserve">Субсидии бюджетам муниципальных образований
на обновление материально-технической базы для организации 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</si>
  <si>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 xml:space="preserve">Субсидии бюджетам муниципальных образований на строительство приютов для животных без владельцев на территории Кабардино-Балкарской Республики </t>
  </si>
  <si>
    <t>Субсидии бюджетам муниципальных образований Кабардино-Балкарской Республики на проведение комплексных кадастровых работ</t>
  </si>
  <si>
    <t xml:space="preserve">Субсидии бюджетам муниципальных образований
Кабардино-Балкарской Республики на техническое оснащение  муниципальных музеев </t>
  </si>
  <si>
    <t>Субсидии бюджетам муниципальных образований 
Кабардино-Балкарской Республики на развитие сети учреждений культурно-досугового типа</t>
  </si>
  <si>
    <t>Сельское поселение Терекское (Терский муниципальный район)</t>
  </si>
  <si>
    <t>Сельское поселение Озрек (Лескенский муниципальный район)</t>
  </si>
  <si>
    <t>Сельское поселение Приближная (Прохладненский муниципальный район)</t>
  </si>
  <si>
    <t xml:space="preserve">Субсидии бюджетам муниципальных образований
Кабардино-Балкарской Республики на обеспечение
комплексного развития сельских территорий </t>
  </si>
  <si>
    <t>Сельское поселение Алтуд</t>
  </si>
  <si>
    <t xml:space="preserve">Субсидии бюджетам муниципальных образований на разработку проектно-сметной документации объектов водоснабжения и водоотведения </t>
  </si>
  <si>
    <t xml:space="preserve">Субсидии бюджетам муниципальных образований Кабардино-Балкарской Республики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</si>
  <si>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Субсидии бюджетам муниципальных образований Кабардино-Балкарской Республики на реализацию программы комплексного развития молодежной политики "Регион для молодых" </t>
  </si>
  <si>
    <t>Городское поселение Нарткала (Урванский муниципальный район)</t>
  </si>
  <si>
    <t>Городское поселение Кашхатау (Черекский муниципальный район)</t>
  </si>
  <si>
    <t>Субсидии бюджетам муниципальных образований
на реализацию программ формирования современной городской</t>
  </si>
  <si>
    <t xml:space="preserve">Сельское поселение Заюково </t>
  </si>
  <si>
    <t>Сельское поселение Кичмалка</t>
  </si>
  <si>
    <t>Сельское поселение Малка</t>
  </si>
  <si>
    <t>Сельское поселение Урух</t>
  </si>
  <si>
    <t>Сельское поселение Благовещенка</t>
  </si>
  <si>
    <t>Сельское поселение Терекское</t>
  </si>
  <si>
    <t>Сельское поселение Герменчик</t>
  </si>
  <si>
    <t>Сельское поселение Псыкод</t>
  </si>
  <si>
    <t>Сельское поселение Лечинкай</t>
  </si>
  <si>
    <t xml:space="preserve">Городское поселение Кашхатау </t>
  </si>
  <si>
    <t>Сельское поселение Герпегеж</t>
  </si>
  <si>
    <t>Сельское поселение Былым</t>
  </si>
  <si>
    <t>Сельское поселение Ново-Ивановское</t>
  </si>
  <si>
    <t>Сельское поселение Эльбрус</t>
  </si>
  <si>
    <t>Субсидии бюджетам муниципальных
образований Кабардино-Балкарской Республики
на реализацию мероприятий регионального проекта
"Региональная и местная дорожная сеть"</t>
  </si>
  <si>
    <t>Субсидии бюджетам муниципальных образований
Кабардино-Балкарской Республики на строительство
и реконструкцию (модернизацию) объектов питьевого
водоснабжения</t>
  </si>
  <si>
    <t>Сельское поселение Нартан</t>
  </si>
  <si>
    <t>Сельское поселение Куба</t>
  </si>
  <si>
    <t>Иные межбюджетные трансферты бюджетам
муниципальных образований на организацию отдыха детей в учреждениях с дневным пребыванием детей в каникулярное время</t>
  </si>
  <si>
    <t>1 601,7</t>
  </si>
  <si>
    <t>Иные межбюджетные трансферты бюджетам
муниципальных районов, городских округов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</si>
  <si>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Иные межбюджетные трансферты бюджетам муниципальных образований на финансовое обеспечение мероприятий, связанных с отдыхом детей в каникулярное время в детских стационарных лагерях</t>
  </si>
  <si>
    <t>Иные межбюджетные трансферты на создание модельных муниципальных библиотек в целях реализации национального проекта «Культура»</t>
  </si>
  <si>
    <t>Иные межбюджетные трансферты бюджетам муниципальных образований на выплату грантов на поддержку любительских творческих коллективов</t>
  </si>
  <si>
    <t>с.п.Озрек</t>
  </si>
  <si>
    <t>Иные межбюджетные трансферты, предоставляемые
из республиканского бюджета Кабардино-Балкарской Республики местным бюджетам на финансовое обеспечение привлечения обучающихся к труду</t>
  </si>
  <si>
    <t>Иные межбюджетные трансферты, предоставляемых
из республиканского бюджета местным бюджетам на проведение мероприятий по обеспечению деятельности советников директора по воспитанию и взаимодействию с детскими общественными
объединениями в общеобразовательных организациях</t>
  </si>
  <si>
    <t>Иные межбюджетные трансферты бюджетам
муниципальных образований, источником финансового обеспечения которых является казначейский кредит, на приобретение подвижного состава пассажирского транспорта общего пользования</t>
  </si>
  <si>
    <t>сельское поселение Белокаменское</t>
  </si>
  <si>
    <t>сельское поселение Шордаково</t>
  </si>
  <si>
    <t>сельское поселение Этоко</t>
  </si>
  <si>
    <t>сельское поселение Зольское</t>
  </si>
  <si>
    <t>сельское поселение Залукодес</t>
  </si>
  <si>
    <t>сельское поселение Камлюково</t>
  </si>
  <si>
    <t>сельское поселение Приречное</t>
  </si>
  <si>
    <t>сельское поселение Хабаз</t>
  </si>
  <si>
    <t>сельское поселение Псынадаха</t>
  </si>
  <si>
    <t>сельское поселение Светловодское</t>
  </si>
  <si>
    <t>сельское поселение Верхняя Балкария</t>
  </si>
  <si>
    <t>сельское поселение Верхняя Жемтала</t>
  </si>
  <si>
    <t>сельское поселение Безенги</t>
  </si>
  <si>
    <t>сельское поселение Аушигер</t>
  </si>
  <si>
    <t>сельское поселение Герпегеж</t>
  </si>
  <si>
    <t>сельское поселение Зарагиж</t>
  </si>
  <si>
    <t>городское поселение Кашхатау</t>
  </si>
  <si>
    <t>сельское поселение Бабугент</t>
  </si>
  <si>
    <t>сельское поселение Жемтала</t>
  </si>
  <si>
    <t>сельское поселение Карасу</t>
  </si>
  <si>
    <t>Министерство земельных и имущественных отношений Кабардино-Балкарской Республики (нераспределенный резерв)</t>
  </si>
  <si>
    <t>Иные межбюджетные трансферты на оказание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</si>
  <si>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-</t>
  </si>
  <si>
    <t xml:space="preserve">4. Иные межбюджетные трансферты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</si>
</sst>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</font>
    <font>
      <sz val="14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95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 applyProtection="1">
      <alignment horizontal="center" vertical="center" wrapText="1"/>
    </xf>
    <xf numFmtId="164" fontId="5" fillId="2" borderId="0" xfId="1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0" borderId="0" xfId="0" applyFill="1"/>
    <xf numFmtId="0" fontId="0" fillId="0" borderId="0" xfId="0" applyNumberFormat="1"/>
    <xf numFmtId="0" fontId="1" fillId="0" borderId="0" xfId="0" applyFont="1"/>
    <xf numFmtId="0" fontId="4" fillId="0" borderId="0" xfId="0" applyFont="1" applyAlignment="1">
      <alignment horizontal="center" vertical="center"/>
    </xf>
    <xf numFmtId="10" fontId="2" fillId="4" borderId="1" xfId="0" applyNumberFormat="1" applyFont="1" applyFill="1" applyBorder="1" applyAlignment="1" applyProtection="1">
      <alignment horizontal="center" vertical="center" wrapText="1"/>
    </xf>
    <xf numFmtId="4" fontId="6" fillId="5" borderId="1" xfId="0" applyNumberFormat="1" applyFont="1" applyFill="1" applyBorder="1" applyAlignment="1" applyProtection="1">
      <alignment horizontal="left" vertical="center" wrapText="1"/>
    </xf>
    <xf numFmtId="10" fontId="4" fillId="5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/>
    <xf numFmtId="10" fontId="4" fillId="3" borderId="1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/>
    <xf numFmtId="165" fontId="7" fillId="0" borderId="0" xfId="0" applyNumberFormat="1" applyFont="1"/>
    <xf numFmtId="165" fontId="4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 applyProtection="1">
      <alignment horizontal="left" vertical="center" wrapText="1"/>
    </xf>
    <xf numFmtId="165" fontId="8" fillId="6" borderId="1" xfId="0" applyNumberFormat="1" applyFont="1" applyFill="1" applyBorder="1" applyAlignment="1" applyProtection="1">
      <alignment horizontal="center" vertical="center" wrapText="1"/>
    </xf>
    <xf numFmtId="10" fontId="2" fillId="6" borderId="1" xfId="0" applyNumberFormat="1" applyFont="1" applyFill="1" applyBorder="1" applyAlignment="1" applyProtection="1">
      <alignment horizontal="center" vertical="center" wrapText="1"/>
    </xf>
    <xf numFmtId="165" fontId="2" fillId="6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 wrapText="1"/>
    </xf>
    <xf numFmtId="165" fontId="2" fillId="5" borderId="1" xfId="0" applyNumberFormat="1" applyFont="1" applyFill="1" applyBorder="1" applyAlignment="1" applyProtection="1">
      <alignment horizontal="center" vertical="center" wrapText="1"/>
    </xf>
    <xf numFmtId="165" fontId="8" fillId="5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" fontId="2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</xf>
    <xf numFmtId="10" fontId="4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left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 applyProtection="1">
      <alignment horizontal="center" vertical="center" wrapText="1"/>
    </xf>
    <xf numFmtId="165" fontId="4" fillId="5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left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 applyProtection="1">
      <alignment horizontal="left" vertical="center" wrapText="1"/>
    </xf>
    <xf numFmtId="165" fontId="6" fillId="6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 applyProtection="1">
      <alignment horizontal="center" vertical="center" wrapText="1"/>
    </xf>
    <xf numFmtId="165" fontId="6" fillId="4" borderId="1" xfId="0" applyNumberFormat="1" applyFont="1" applyFill="1" applyBorder="1" applyAlignment="1" applyProtection="1">
      <alignment horizontal="center" vertical="center" wrapText="1"/>
    </xf>
    <xf numFmtId="10" fontId="2" fillId="5" borderId="1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center"/>
    </xf>
    <xf numFmtId="165" fontId="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F5F95D"/>
      <color rgb="FFA9E1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5"/>
  <sheetViews>
    <sheetView tabSelected="1" topLeftCell="A256" zoomScale="60" zoomScaleNormal="60" workbookViewId="0">
      <selection activeCell="E34" sqref="E34"/>
    </sheetView>
  </sheetViews>
  <sheetFormatPr defaultRowHeight="12.75" x14ac:dyDescent="0.2"/>
  <cols>
    <col min="1" max="1" width="64.140625" style="1" customWidth="1"/>
    <col min="2" max="2" width="41.85546875" style="14" customWidth="1"/>
    <col min="3" max="3" width="38.28515625" style="15" bestFit="1" customWidth="1"/>
    <col min="4" max="4" width="33.28515625" style="15" customWidth="1"/>
    <col min="5" max="5" width="18.42578125" style="7" customWidth="1"/>
    <col min="6" max="6" width="39.85546875" customWidth="1"/>
    <col min="7" max="7" width="32" bestFit="1" customWidth="1"/>
    <col min="8" max="8" width="27.5703125" bestFit="1" customWidth="1"/>
    <col min="9" max="9" width="40" bestFit="1" customWidth="1"/>
    <col min="10" max="10" width="31.5703125" bestFit="1" customWidth="1"/>
    <col min="11" max="11" width="34" bestFit="1" customWidth="1"/>
    <col min="12" max="12" width="33.85546875" bestFit="1" customWidth="1"/>
    <col min="13" max="13" width="34" bestFit="1" customWidth="1"/>
    <col min="14" max="14" width="36.140625" bestFit="1" customWidth="1"/>
    <col min="15" max="15" width="11.7109375" bestFit="1" customWidth="1"/>
  </cols>
  <sheetData>
    <row r="1" spans="1:8" ht="63.75" customHeight="1" x14ac:dyDescent="0.2">
      <c r="A1" s="50" t="s">
        <v>14</v>
      </c>
      <c r="B1" s="50"/>
      <c r="C1" s="50"/>
      <c r="D1" s="50"/>
      <c r="E1" s="50"/>
    </row>
    <row r="2" spans="1:8" ht="18.75" x14ac:dyDescent="0.2">
      <c r="E2" s="8" t="s">
        <v>13</v>
      </c>
    </row>
    <row r="3" spans="1:8" ht="56.25" x14ac:dyDescent="0.2">
      <c r="A3" s="25" t="s">
        <v>9</v>
      </c>
      <c r="B3" s="26" t="s">
        <v>17</v>
      </c>
      <c r="C3" s="27" t="s">
        <v>18</v>
      </c>
      <c r="D3" s="27" t="s">
        <v>15</v>
      </c>
      <c r="E3" s="25" t="s">
        <v>16</v>
      </c>
    </row>
    <row r="4" spans="1:8" ht="18.75" x14ac:dyDescent="0.2">
      <c r="A4" s="18" t="s">
        <v>23</v>
      </c>
      <c r="B4" s="19">
        <v>677599</v>
      </c>
      <c r="C4" s="19">
        <v>665557.5</v>
      </c>
      <c r="D4" s="19">
        <v>658012.6</v>
      </c>
      <c r="E4" s="20">
        <f>D4/C4</f>
        <v>0.98866378937958022</v>
      </c>
    </row>
    <row r="5" spans="1:8" ht="37.5" x14ac:dyDescent="0.2">
      <c r="A5" s="28" t="s">
        <v>226</v>
      </c>
      <c r="B5" s="29">
        <v>579981.30000000005</v>
      </c>
      <c r="C5" s="30">
        <v>579981.30000000005</v>
      </c>
      <c r="D5" s="30">
        <v>572436.4</v>
      </c>
      <c r="E5" s="9">
        <f t="shared" ref="E5:E74" si="0">D5/C5</f>
        <v>0.9869911323003</v>
      </c>
      <c r="F5" s="2"/>
      <c r="G5" s="2"/>
      <c r="H5" s="3"/>
    </row>
    <row r="6" spans="1:8" ht="18.75" x14ac:dyDescent="0.2">
      <c r="A6" s="10" t="s">
        <v>10</v>
      </c>
      <c r="B6" s="39">
        <v>54955.8</v>
      </c>
      <c r="C6" s="39">
        <v>54955.8</v>
      </c>
      <c r="D6" s="39">
        <v>54955.8</v>
      </c>
      <c r="E6" s="11">
        <f t="shared" si="0"/>
        <v>1</v>
      </c>
    </row>
    <row r="7" spans="1:8" ht="18.75" x14ac:dyDescent="0.2">
      <c r="A7" s="10" t="s">
        <v>0</v>
      </c>
      <c r="B7" s="39">
        <v>40891.9</v>
      </c>
      <c r="C7" s="39">
        <v>40891.9</v>
      </c>
      <c r="D7" s="39">
        <v>40891.9</v>
      </c>
      <c r="E7" s="11">
        <f t="shared" si="0"/>
        <v>1</v>
      </c>
    </row>
    <row r="8" spans="1:8" ht="18.75" x14ac:dyDescent="0.2">
      <c r="A8" s="10" t="s">
        <v>8</v>
      </c>
      <c r="B8" s="39">
        <v>46520.2</v>
      </c>
      <c r="C8" s="39">
        <v>46520.2</v>
      </c>
      <c r="D8" s="39">
        <v>46520.2</v>
      </c>
      <c r="E8" s="11">
        <f t="shared" si="0"/>
        <v>1</v>
      </c>
    </row>
    <row r="9" spans="1:8" ht="18.75" x14ac:dyDescent="0.2">
      <c r="A9" s="10" t="s">
        <v>2</v>
      </c>
      <c r="B9" s="39">
        <v>39513.4</v>
      </c>
      <c r="C9" s="39">
        <v>39513.4</v>
      </c>
      <c r="D9" s="39">
        <v>39513.4</v>
      </c>
      <c r="E9" s="11">
        <f t="shared" si="0"/>
        <v>1</v>
      </c>
    </row>
    <row r="10" spans="1:8" ht="22.5" customHeight="1" x14ac:dyDescent="0.2">
      <c r="A10" s="10" t="s">
        <v>5</v>
      </c>
      <c r="B10" s="39">
        <v>95066.6</v>
      </c>
      <c r="C10" s="39">
        <v>95066.6</v>
      </c>
      <c r="D10" s="39">
        <v>95066.6</v>
      </c>
      <c r="E10" s="11">
        <f t="shared" si="0"/>
        <v>1</v>
      </c>
    </row>
    <row r="11" spans="1:8" ht="18.75" x14ac:dyDescent="0.2">
      <c r="A11" s="10" t="s">
        <v>7</v>
      </c>
      <c r="B11" s="39">
        <v>61379.7</v>
      </c>
      <c r="C11" s="39">
        <v>61379.7</v>
      </c>
      <c r="D11" s="39">
        <v>61379.7</v>
      </c>
      <c r="E11" s="11">
        <f t="shared" si="0"/>
        <v>1</v>
      </c>
    </row>
    <row r="12" spans="1:8" ht="18.75" x14ac:dyDescent="0.2">
      <c r="A12" s="10" t="s">
        <v>4</v>
      </c>
      <c r="B12" s="39">
        <v>17418</v>
      </c>
      <c r="C12" s="39">
        <v>17418</v>
      </c>
      <c r="D12" s="39">
        <v>17418</v>
      </c>
      <c r="E12" s="11">
        <f t="shared" si="0"/>
        <v>1</v>
      </c>
    </row>
    <row r="13" spans="1:8" ht="18.75" x14ac:dyDescent="0.2">
      <c r="A13" s="10" t="s">
        <v>3</v>
      </c>
      <c r="B13" s="39">
        <v>9053.9</v>
      </c>
      <c r="C13" s="39">
        <v>9053.9</v>
      </c>
      <c r="D13" s="39">
        <v>1509</v>
      </c>
      <c r="E13" s="11">
        <f t="shared" si="0"/>
        <v>0.16666850749400811</v>
      </c>
    </row>
    <row r="14" spans="1:8" ht="18.75" x14ac:dyDescent="0.2">
      <c r="A14" s="10" t="s">
        <v>1</v>
      </c>
      <c r="B14" s="39">
        <v>86118.2</v>
      </c>
      <c r="C14" s="39">
        <v>86118.2</v>
      </c>
      <c r="D14" s="39">
        <v>86118.2</v>
      </c>
      <c r="E14" s="11">
        <f t="shared" si="0"/>
        <v>1</v>
      </c>
    </row>
    <row r="15" spans="1:8" ht="18.75" x14ac:dyDescent="0.2">
      <c r="A15" s="10" t="s">
        <v>6</v>
      </c>
      <c r="B15" s="39">
        <v>63933.4</v>
      </c>
      <c r="C15" s="39">
        <v>63933.4</v>
      </c>
      <c r="D15" s="39">
        <v>63933.4</v>
      </c>
      <c r="E15" s="11">
        <f t="shared" si="0"/>
        <v>1</v>
      </c>
    </row>
    <row r="16" spans="1:8" ht="18.75" x14ac:dyDescent="0.2">
      <c r="A16" s="10" t="s">
        <v>11</v>
      </c>
      <c r="B16" s="39">
        <v>38329.199999999997</v>
      </c>
      <c r="C16" s="39">
        <v>38329.199999999997</v>
      </c>
      <c r="D16" s="39">
        <v>38329.199999999997</v>
      </c>
      <c r="E16" s="11">
        <f t="shared" si="0"/>
        <v>1</v>
      </c>
    </row>
    <row r="17" spans="1:5" ht="18.75" x14ac:dyDescent="0.2">
      <c r="A17" s="10" t="s">
        <v>12</v>
      </c>
      <c r="B17" s="39">
        <v>26801</v>
      </c>
      <c r="C17" s="39">
        <v>26801</v>
      </c>
      <c r="D17" s="39">
        <v>26801</v>
      </c>
      <c r="E17" s="11">
        <f t="shared" si="0"/>
        <v>1</v>
      </c>
    </row>
    <row r="18" spans="1:5" ht="93.75" x14ac:dyDescent="0.2">
      <c r="A18" s="28" t="s">
        <v>227</v>
      </c>
      <c r="B18" s="31">
        <v>82617.7</v>
      </c>
      <c r="C18" s="32">
        <v>82617.7</v>
      </c>
      <c r="D18" s="32">
        <v>82617.7</v>
      </c>
      <c r="E18" s="9">
        <f t="shared" si="0"/>
        <v>1</v>
      </c>
    </row>
    <row r="19" spans="1:5" ht="18.75" x14ac:dyDescent="0.2">
      <c r="A19" s="10" t="s">
        <v>10</v>
      </c>
      <c r="B19" s="40">
        <v>7238.5</v>
      </c>
      <c r="C19" s="39">
        <v>7238.5</v>
      </c>
      <c r="D19" s="39">
        <v>7238.5</v>
      </c>
      <c r="E19" s="11">
        <f t="shared" si="0"/>
        <v>1</v>
      </c>
    </row>
    <row r="20" spans="1:5" ht="18.75" x14ac:dyDescent="0.2">
      <c r="A20" s="10" t="s">
        <v>0</v>
      </c>
      <c r="B20" s="40">
        <v>5661.1</v>
      </c>
      <c r="C20" s="39">
        <v>5661.1</v>
      </c>
      <c r="D20" s="39">
        <v>5661.1</v>
      </c>
      <c r="E20" s="11">
        <f t="shared" si="0"/>
        <v>1</v>
      </c>
    </row>
    <row r="21" spans="1:5" ht="18.75" x14ac:dyDescent="0.2">
      <c r="A21" s="10" t="s">
        <v>8</v>
      </c>
      <c r="B21" s="40">
        <v>3380.1</v>
      </c>
      <c r="C21" s="39">
        <v>3380.1</v>
      </c>
      <c r="D21" s="39">
        <v>3380.1</v>
      </c>
      <c r="E21" s="11">
        <f t="shared" si="0"/>
        <v>1</v>
      </c>
    </row>
    <row r="22" spans="1:5" ht="18.75" x14ac:dyDescent="0.2">
      <c r="A22" s="10" t="s">
        <v>2</v>
      </c>
      <c r="B22" s="40">
        <v>4415.8999999999996</v>
      </c>
      <c r="C22" s="39">
        <v>4415.8999999999996</v>
      </c>
      <c r="D22" s="39">
        <v>4415.8999999999996</v>
      </c>
      <c r="E22" s="11">
        <f t="shared" si="0"/>
        <v>1</v>
      </c>
    </row>
    <row r="23" spans="1:5" ht="22.5" customHeight="1" x14ac:dyDescent="0.2">
      <c r="A23" s="10" t="s">
        <v>5</v>
      </c>
      <c r="B23" s="40">
        <v>5155.8</v>
      </c>
      <c r="C23" s="39">
        <v>5155.8</v>
      </c>
      <c r="D23" s="39">
        <v>5155.8</v>
      </c>
      <c r="E23" s="11">
        <f t="shared" si="0"/>
        <v>1</v>
      </c>
    </row>
    <row r="24" spans="1:5" ht="18.75" x14ac:dyDescent="0.2">
      <c r="A24" s="10" t="s">
        <v>7</v>
      </c>
      <c r="B24" s="40">
        <v>5788.2</v>
      </c>
      <c r="C24" s="39">
        <v>5788.2</v>
      </c>
      <c r="D24" s="39">
        <v>5788.2</v>
      </c>
      <c r="E24" s="11">
        <f t="shared" si="0"/>
        <v>1</v>
      </c>
    </row>
    <row r="25" spans="1:5" ht="18.75" x14ac:dyDescent="0.2">
      <c r="A25" s="10" t="s">
        <v>4</v>
      </c>
      <c r="B25" s="40">
        <v>8487.2999999999993</v>
      </c>
      <c r="C25" s="39">
        <v>8487.2999999999993</v>
      </c>
      <c r="D25" s="39">
        <v>8487.2999999999993</v>
      </c>
      <c r="E25" s="11">
        <f t="shared" si="0"/>
        <v>1</v>
      </c>
    </row>
    <row r="26" spans="1:5" ht="18.75" x14ac:dyDescent="0.2">
      <c r="A26" s="10" t="s">
        <v>3</v>
      </c>
      <c r="B26" s="40">
        <v>7893.1</v>
      </c>
      <c r="C26" s="39">
        <v>7893.1</v>
      </c>
      <c r="D26" s="39">
        <v>7893.1</v>
      </c>
      <c r="E26" s="11">
        <f t="shared" si="0"/>
        <v>1</v>
      </c>
    </row>
    <row r="27" spans="1:5" ht="18.75" x14ac:dyDescent="0.2">
      <c r="A27" s="10" t="s">
        <v>1</v>
      </c>
      <c r="B27" s="40">
        <v>3205.4</v>
      </c>
      <c r="C27" s="39">
        <v>3205.4</v>
      </c>
      <c r="D27" s="39">
        <v>3205.4</v>
      </c>
      <c r="E27" s="11">
        <f t="shared" si="0"/>
        <v>1</v>
      </c>
    </row>
    <row r="28" spans="1:5" ht="18.75" x14ac:dyDescent="0.2">
      <c r="A28" s="10" t="s">
        <v>6</v>
      </c>
      <c r="B28" s="40">
        <v>4091</v>
      </c>
      <c r="C28" s="39">
        <v>4091</v>
      </c>
      <c r="D28" s="39">
        <v>4091</v>
      </c>
      <c r="E28" s="11">
        <f t="shared" si="0"/>
        <v>1</v>
      </c>
    </row>
    <row r="29" spans="1:5" ht="18.75" x14ac:dyDescent="0.2">
      <c r="A29" s="10" t="s">
        <v>11</v>
      </c>
      <c r="B29" s="40">
        <v>6732.4</v>
      </c>
      <c r="C29" s="39">
        <v>6732.4</v>
      </c>
      <c r="D29" s="39">
        <v>6732.4</v>
      </c>
      <c r="E29" s="11">
        <f t="shared" si="0"/>
        <v>1</v>
      </c>
    </row>
    <row r="30" spans="1:5" ht="18.75" x14ac:dyDescent="0.2">
      <c r="A30" s="10" t="s">
        <v>19</v>
      </c>
      <c r="B30" s="40">
        <v>13961.7</v>
      </c>
      <c r="C30" s="39">
        <v>13961.7</v>
      </c>
      <c r="D30" s="39">
        <v>13961.7</v>
      </c>
      <c r="E30" s="11">
        <f t="shared" si="0"/>
        <v>1</v>
      </c>
    </row>
    <row r="31" spans="1:5" ht="18.75" x14ac:dyDescent="0.2">
      <c r="A31" s="10" t="s">
        <v>12</v>
      </c>
      <c r="B31" s="40">
        <v>6607.2</v>
      </c>
      <c r="C31" s="39">
        <v>6607.2</v>
      </c>
      <c r="D31" s="39">
        <v>6607.2</v>
      </c>
      <c r="E31" s="11">
        <f t="shared" si="0"/>
        <v>1</v>
      </c>
    </row>
    <row r="32" spans="1:5" ht="150" x14ac:dyDescent="0.2">
      <c r="A32" s="33" t="s">
        <v>228</v>
      </c>
      <c r="B32" s="31">
        <v>15000</v>
      </c>
      <c r="C32" s="31">
        <v>0</v>
      </c>
      <c r="D32" s="31">
        <v>0</v>
      </c>
      <c r="E32" s="9" t="s">
        <v>412</v>
      </c>
    </row>
    <row r="33" spans="1:5" ht="18.75" x14ac:dyDescent="0.2">
      <c r="A33" s="10" t="s">
        <v>20</v>
      </c>
      <c r="B33" s="40">
        <v>15000</v>
      </c>
      <c r="C33" s="39">
        <v>0</v>
      </c>
      <c r="D33" s="39">
        <v>0</v>
      </c>
      <c r="E33" s="11" t="s">
        <v>412</v>
      </c>
    </row>
    <row r="34" spans="1:5" ht="93.75" x14ac:dyDescent="0.2">
      <c r="A34" s="28" t="s">
        <v>229</v>
      </c>
      <c r="B34" s="31">
        <v>0</v>
      </c>
      <c r="C34" s="31">
        <v>2958.5</v>
      </c>
      <c r="D34" s="31">
        <v>2958.5</v>
      </c>
      <c r="E34" s="9">
        <f t="shared" si="0"/>
        <v>1</v>
      </c>
    </row>
    <row r="35" spans="1:5" ht="18.75" x14ac:dyDescent="0.2">
      <c r="A35" s="10" t="s">
        <v>0</v>
      </c>
      <c r="B35" s="40">
        <v>0</v>
      </c>
      <c r="C35" s="39">
        <v>698.7</v>
      </c>
      <c r="D35" s="39">
        <v>698.7</v>
      </c>
      <c r="E35" s="11">
        <f t="shared" si="0"/>
        <v>1</v>
      </c>
    </row>
    <row r="36" spans="1:5" ht="18.75" x14ac:dyDescent="0.2">
      <c r="A36" s="10" t="s">
        <v>7</v>
      </c>
      <c r="B36" s="40">
        <v>0</v>
      </c>
      <c r="C36" s="39">
        <v>1474.8</v>
      </c>
      <c r="D36" s="39">
        <v>1474.8</v>
      </c>
      <c r="E36" s="11">
        <f t="shared" si="0"/>
        <v>1</v>
      </c>
    </row>
    <row r="37" spans="1:5" ht="22.5" customHeight="1" x14ac:dyDescent="0.2">
      <c r="A37" s="10" t="s">
        <v>5</v>
      </c>
      <c r="B37" s="40">
        <v>0</v>
      </c>
      <c r="C37" s="39">
        <v>785</v>
      </c>
      <c r="D37" s="39">
        <v>785</v>
      </c>
      <c r="E37" s="11">
        <f t="shared" si="0"/>
        <v>1</v>
      </c>
    </row>
    <row r="38" spans="1:5" ht="29.1" customHeight="1" x14ac:dyDescent="0.2">
      <c r="A38" s="18" t="s">
        <v>21</v>
      </c>
      <c r="B38" s="21">
        <v>10028153.705999998</v>
      </c>
      <c r="C38" s="21">
        <v>10334316.267379999</v>
      </c>
      <c r="D38" s="21">
        <v>10297714.78877</v>
      </c>
      <c r="E38" s="20">
        <f t="shared" si="0"/>
        <v>0.99645825832469137</v>
      </c>
    </row>
    <row r="39" spans="1:5" ht="93.75" x14ac:dyDescent="0.2">
      <c r="A39" s="34" t="s">
        <v>22</v>
      </c>
      <c r="B39" s="31">
        <v>27040.400000000001</v>
      </c>
      <c r="C39" s="31">
        <v>26551</v>
      </c>
      <c r="D39" s="31">
        <v>26551</v>
      </c>
      <c r="E39" s="9">
        <f t="shared" si="0"/>
        <v>1</v>
      </c>
    </row>
    <row r="40" spans="1:5" ht="18.75" x14ac:dyDescent="0.2">
      <c r="A40" s="10" t="s">
        <v>10</v>
      </c>
      <c r="B40" s="40">
        <v>3571.6</v>
      </c>
      <c r="C40" s="39">
        <v>3082.2</v>
      </c>
      <c r="D40" s="39">
        <v>3082.2</v>
      </c>
      <c r="E40" s="11">
        <f t="shared" si="0"/>
        <v>1</v>
      </c>
    </row>
    <row r="41" spans="1:5" ht="18.75" x14ac:dyDescent="0.2">
      <c r="A41" s="10" t="s">
        <v>0</v>
      </c>
      <c r="B41" s="40">
        <v>2766.2</v>
      </c>
      <c r="C41" s="39">
        <v>2766.2</v>
      </c>
      <c r="D41" s="39">
        <v>2766.2</v>
      </c>
      <c r="E41" s="11">
        <f t="shared" si="0"/>
        <v>1</v>
      </c>
    </row>
    <row r="42" spans="1:5" ht="18.75" x14ac:dyDescent="0.2">
      <c r="A42" s="10" t="s">
        <v>8</v>
      </c>
      <c r="B42" s="40">
        <v>1675.4</v>
      </c>
      <c r="C42" s="39">
        <v>1675.4</v>
      </c>
      <c r="D42" s="39">
        <v>1675.4</v>
      </c>
      <c r="E42" s="11">
        <f t="shared" si="0"/>
        <v>1</v>
      </c>
    </row>
    <row r="43" spans="1:5" ht="18.75" x14ac:dyDescent="0.2">
      <c r="A43" s="10" t="s">
        <v>2</v>
      </c>
      <c r="B43" s="40">
        <v>2082.3000000000002</v>
      </c>
      <c r="C43" s="39">
        <v>2082.3000000000002</v>
      </c>
      <c r="D43" s="39">
        <v>2082.3000000000002</v>
      </c>
      <c r="E43" s="11">
        <f t="shared" si="0"/>
        <v>1</v>
      </c>
    </row>
    <row r="44" spans="1:5" ht="18.75" customHeight="1" x14ac:dyDescent="0.2">
      <c r="A44" s="10" t="s">
        <v>5</v>
      </c>
      <c r="B44" s="40">
        <v>2533.5</v>
      </c>
      <c r="C44" s="39">
        <v>2533.5</v>
      </c>
      <c r="D44" s="39">
        <v>2533.5</v>
      </c>
      <c r="E44" s="11">
        <f t="shared" si="0"/>
        <v>1</v>
      </c>
    </row>
    <row r="45" spans="1:5" ht="18.75" x14ac:dyDescent="0.2">
      <c r="A45" s="10" t="s">
        <v>7</v>
      </c>
      <c r="B45" s="40">
        <v>2836.1</v>
      </c>
      <c r="C45" s="39">
        <v>2836.1</v>
      </c>
      <c r="D45" s="39">
        <v>2836.1</v>
      </c>
      <c r="E45" s="11">
        <f t="shared" si="0"/>
        <v>1</v>
      </c>
    </row>
    <row r="46" spans="1:5" ht="18.75" x14ac:dyDescent="0.2">
      <c r="A46" s="10" t="s">
        <v>4</v>
      </c>
      <c r="B46" s="40">
        <v>4111.1000000000004</v>
      </c>
      <c r="C46" s="39">
        <v>4111.1000000000004</v>
      </c>
      <c r="D46" s="39">
        <v>4111.1000000000004</v>
      </c>
      <c r="E46" s="11">
        <f t="shared" si="0"/>
        <v>1</v>
      </c>
    </row>
    <row r="47" spans="1:5" ht="18.75" x14ac:dyDescent="0.2">
      <c r="A47" s="10" t="s">
        <v>3</v>
      </c>
      <c r="B47" s="40">
        <v>3870.9</v>
      </c>
      <c r="C47" s="39">
        <v>3870.9</v>
      </c>
      <c r="D47" s="39">
        <v>3870.9</v>
      </c>
      <c r="E47" s="11">
        <f t="shared" si="0"/>
        <v>1</v>
      </c>
    </row>
    <row r="48" spans="1:5" ht="18.75" x14ac:dyDescent="0.2">
      <c r="A48" s="10" t="s">
        <v>1</v>
      </c>
      <c r="B48" s="40">
        <v>1582.3</v>
      </c>
      <c r="C48" s="39">
        <v>1582.3</v>
      </c>
      <c r="D48" s="39">
        <v>1582.3</v>
      </c>
      <c r="E48" s="11">
        <f t="shared" si="0"/>
        <v>1</v>
      </c>
    </row>
    <row r="49" spans="1:6" ht="18.75" x14ac:dyDescent="0.2">
      <c r="A49" s="10" t="s">
        <v>6</v>
      </c>
      <c r="B49" s="40">
        <v>2011</v>
      </c>
      <c r="C49" s="39">
        <v>2011</v>
      </c>
      <c r="D49" s="39">
        <v>2011</v>
      </c>
      <c r="E49" s="11">
        <f t="shared" si="0"/>
        <v>1</v>
      </c>
    </row>
    <row r="50" spans="1:6" ht="112.5" x14ac:dyDescent="0.2">
      <c r="A50" s="34" t="s">
        <v>208</v>
      </c>
      <c r="B50" s="35">
        <v>25901.9</v>
      </c>
      <c r="C50" s="35">
        <v>25901.9</v>
      </c>
      <c r="D50" s="35">
        <v>25901.9</v>
      </c>
      <c r="E50" s="36">
        <f t="shared" si="0"/>
        <v>1</v>
      </c>
    </row>
    <row r="51" spans="1:6" ht="37.5" x14ac:dyDescent="0.2">
      <c r="A51" s="10" t="s">
        <v>25</v>
      </c>
      <c r="B51" s="40">
        <v>3850.2824300000002</v>
      </c>
      <c r="C51" s="40">
        <v>3850.2824300000002</v>
      </c>
      <c r="D51" s="40">
        <v>3850.2824300000002</v>
      </c>
      <c r="E51" s="11">
        <f t="shared" si="0"/>
        <v>1</v>
      </c>
      <c r="F51">
        <v>1000</v>
      </c>
    </row>
    <row r="52" spans="1:6" ht="18.75" x14ac:dyDescent="0.2">
      <c r="A52" s="10" t="s">
        <v>26</v>
      </c>
      <c r="B52" s="40">
        <v>291.68806000000001</v>
      </c>
      <c r="C52" s="40">
        <v>291.68806000000001</v>
      </c>
      <c r="D52" s="40">
        <v>291.68806000000001</v>
      </c>
      <c r="E52" s="11">
        <f t="shared" si="0"/>
        <v>1</v>
      </c>
    </row>
    <row r="53" spans="1:6" ht="18.75" x14ac:dyDescent="0.2">
      <c r="A53" s="10" t="s">
        <v>27</v>
      </c>
      <c r="B53" s="40">
        <v>291.68806000000001</v>
      </c>
      <c r="C53" s="40">
        <v>291.68806000000001</v>
      </c>
      <c r="D53" s="40">
        <v>291.68806000000001</v>
      </c>
      <c r="E53" s="11">
        <f t="shared" si="0"/>
        <v>1</v>
      </c>
    </row>
    <row r="54" spans="1:6" ht="18.75" x14ac:dyDescent="0.2">
      <c r="A54" s="10" t="s">
        <v>28</v>
      </c>
      <c r="B54" s="40">
        <v>291.68806000000001</v>
      </c>
      <c r="C54" s="40">
        <v>291.68806000000001</v>
      </c>
      <c r="D54" s="40">
        <v>291.68806000000001</v>
      </c>
      <c r="E54" s="11">
        <f t="shared" si="0"/>
        <v>1</v>
      </c>
    </row>
    <row r="55" spans="1:6" ht="18.75" x14ac:dyDescent="0.2">
      <c r="A55" s="10" t="s">
        <v>29</v>
      </c>
      <c r="B55" s="40">
        <v>116.67523</v>
      </c>
      <c r="C55" s="40">
        <v>116.67523</v>
      </c>
      <c r="D55" s="40">
        <v>116.67523</v>
      </c>
      <c r="E55" s="11">
        <f t="shared" si="0"/>
        <v>1</v>
      </c>
    </row>
    <row r="56" spans="1:6" ht="18.75" x14ac:dyDescent="0.2">
      <c r="A56" s="10" t="s">
        <v>30</v>
      </c>
      <c r="B56" s="40">
        <v>583.37612999999999</v>
      </c>
      <c r="C56" s="40">
        <v>583.37612999999999</v>
      </c>
      <c r="D56" s="40">
        <v>583.37612999999999</v>
      </c>
      <c r="E56" s="11">
        <f t="shared" si="0"/>
        <v>1</v>
      </c>
    </row>
    <row r="57" spans="1:6" ht="18.75" x14ac:dyDescent="0.2">
      <c r="A57" s="10" t="s">
        <v>31</v>
      </c>
      <c r="B57" s="40">
        <v>583.37612999999999</v>
      </c>
      <c r="C57" s="40">
        <v>583.37612999999999</v>
      </c>
      <c r="D57" s="40">
        <v>583.37612999999999</v>
      </c>
      <c r="E57" s="11">
        <f t="shared" si="0"/>
        <v>1</v>
      </c>
    </row>
    <row r="58" spans="1:6" ht="18.75" x14ac:dyDescent="0.2">
      <c r="A58" s="10" t="s">
        <v>32</v>
      </c>
      <c r="B58" s="40">
        <v>291.68806000000001</v>
      </c>
      <c r="C58" s="40">
        <v>291.68806000000001</v>
      </c>
      <c r="D58" s="40">
        <v>291.68806000000001</v>
      </c>
      <c r="E58" s="11">
        <f t="shared" si="0"/>
        <v>1</v>
      </c>
    </row>
    <row r="59" spans="1:6" ht="18.75" x14ac:dyDescent="0.2">
      <c r="A59" s="10" t="s">
        <v>33</v>
      </c>
      <c r="B59" s="40">
        <v>116.67523</v>
      </c>
      <c r="C59" s="40">
        <v>116.67523</v>
      </c>
      <c r="D59" s="40">
        <v>116.67523</v>
      </c>
      <c r="E59" s="11">
        <f t="shared" si="0"/>
        <v>1</v>
      </c>
    </row>
    <row r="60" spans="1:6" ht="18.75" x14ac:dyDescent="0.2">
      <c r="A60" s="10" t="s">
        <v>34</v>
      </c>
      <c r="B60" s="40">
        <v>291.68806000000001</v>
      </c>
      <c r="C60" s="40">
        <v>291.68806000000001</v>
      </c>
      <c r="D60" s="40">
        <v>291.68806000000001</v>
      </c>
      <c r="E60" s="11">
        <f t="shared" si="0"/>
        <v>1</v>
      </c>
    </row>
    <row r="61" spans="1:6" ht="18.75" x14ac:dyDescent="0.2">
      <c r="A61" s="10" t="s">
        <v>35</v>
      </c>
      <c r="B61" s="40">
        <v>291.68806000000001</v>
      </c>
      <c r="C61" s="40">
        <v>291.68806000000001</v>
      </c>
      <c r="D61" s="40">
        <v>291.68806000000001</v>
      </c>
      <c r="E61" s="11">
        <f t="shared" si="0"/>
        <v>1</v>
      </c>
    </row>
    <row r="62" spans="1:6" ht="18.75" x14ac:dyDescent="0.2">
      <c r="A62" s="10" t="s">
        <v>36</v>
      </c>
      <c r="B62" s="40">
        <v>291.68806000000001</v>
      </c>
      <c r="C62" s="40">
        <v>291.68806000000001</v>
      </c>
      <c r="D62" s="40">
        <v>291.68806000000001</v>
      </c>
      <c r="E62" s="11">
        <f t="shared" si="0"/>
        <v>1</v>
      </c>
    </row>
    <row r="63" spans="1:6" ht="18.75" x14ac:dyDescent="0.2">
      <c r="A63" s="10" t="s">
        <v>37</v>
      </c>
      <c r="B63" s="40">
        <v>291.68806000000001</v>
      </c>
      <c r="C63" s="40">
        <v>291.68806000000001</v>
      </c>
      <c r="D63" s="40">
        <v>291.68806000000001</v>
      </c>
      <c r="E63" s="11">
        <f t="shared" si="0"/>
        <v>1</v>
      </c>
    </row>
    <row r="64" spans="1:6" ht="18.75" x14ac:dyDescent="0.2">
      <c r="A64" s="10" t="s">
        <v>38</v>
      </c>
      <c r="B64" s="40">
        <v>116.67523</v>
      </c>
      <c r="C64" s="40">
        <v>116.67523</v>
      </c>
      <c r="D64" s="40">
        <v>116.67523</v>
      </c>
      <c r="E64" s="11">
        <f t="shared" si="0"/>
        <v>1</v>
      </c>
    </row>
    <row r="65" spans="1:5" ht="37.5" x14ac:dyDescent="0.2">
      <c r="A65" s="10" t="s">
        <v>39</v>
      </c>
      <c r="B65" s="40">
        <v>2916.8806600000003</v>
      </c>
      <c r="C65" s="40">
        <v>2916.8806600000003</v>
      </c>
      <c r="D65" s="40">
        <v>2916.8806600000003</v>
      </c>
      <c r="E65" s="11">
        <f t="shared" si="0"/>
        <v>1</v>
      </c>
    </row>
    <row r="66" spans="1:5" ht="18.75" x14ac:dyDescent="0.2">
      <c r="A66" s="10" t="s">
        <v>40</v>
      </c>
      <c r="B66" s="40">
        <v>116.67523</v>
      </c>
      <c r="C66" s="40">
        <v>116.67523</v>
      </c>
      <c r="D66" s="40">
        <v>116.67523</v>
      </c>
      <c r="E66" s="11">
        <f t="shared" si="0"/>
        <v>1</v>
      </c>
    </row>
    <row r="67" spans="1:5" ht="18.75" x14ac:dyDescent="0.2">
      <c r="A67" s="10" t="s">
        <v>41</v>
      </c>
      <c r="B67" s="40">
        <v>116.67523</v>
      </c>
      <c r="C67" s="40">
        <v>116.67523</v>
      </c>
      <c r="D67" s="40">
        <v>116.67523</v>
      </c>
      <c r="E67" s="11">
        <f t="shared" si="0"/>
        <v>1</v>
      </c>
    </row>
    <row r="68" spans="1:5" ht="18.75" x14ac:dyDescent="0.2">
      <c r="A68" s="10" t="s">
        <v>42</v>
      </c>
      <c r="B68" s="40">
        <v>291.68806000000001</v>
      </c>
      <c r="C68" s="40">
        <v>291.68806000000001</v>
      </c>
      <c r="D68" s="40">
        <v>291.68806000000001</v>
      </c>
      <c r="E68" s="11">
        <f t="shared" si="0"/>
        <v>1</v>
      </c>
    </row>
    <row r="69" spans="1:5" ht="18.75" x14ac:dyDescent="0.2">
      <c r="A69" s="10" t="s">
        <v>43</v>
      </c>
      <c r="B69" s="40">
        <v>116.67523</v>
      </c>
      <c r="C69" s="40">
        <v>116.67523</v>
      </c>
      <c r="D69" s="40">
        <v>116.67523</v>
      </c>
      <c r="E69" s="11">
        <f t="shared" si="0"/>
        <v>1</v>
      </c>
    </row>
    <row r="70" spans="1:5" ht="18.75" x14ac:dyDescent="0.2">
      <c r="A70" s="10" t="s">
        <v>44</v>
      </c>
      <c r="B70" s="40">
        <v>291.68806000000001</v>
      </c>
      <c r="C70" s="40">
        <v>291.68806000000001</v>
      </c>
      <c r="D70" s="40">
        <v>291.68806000000001</v>
      </c>
      <c r="E70" s="11">
        <f t="shared" si="0"/>
        <v>1</v>
      </c>
    </row>
    <row r="71" spans="1:5" ht="18.75" x14ac:dyDescent="0.2">
      <c r="A71" s="10" t="s">
        <v>45</v>
      </c>
      <c r="B71" s="40">
        <v>291.68806000000001</v>
      </c>
      <c r="C71" s="40">
        <v>291.68806000000001</v>
      </c>
      <c r="D71" s="40">
        <v>291.68806000000001</v>
      </c>
      <c r="E71" s="11">
        <f t="shared" si="0"/>
        <v>1</v>
      </c>
    </row>
    <row r="72" spans="1:5" ht="18.75" x14ac:dyDescent="0.2">
      <c r="A72" s="10" t="s">
        <v>46</v>
      </c>
      <c r="B72" s="40">
        <v>116.67523</v>
      </c>
      <c r="C72" s="40">
        <v>116.67523</v>
      </c>
      <c r="D72" s="40">
        <v>116.67523</v>
      </c>
      <c r="E72" s="11">
        <f t="shared" si="0"/>
        <v>1</v>
      </c>
    </row>
    <row r="73" spans="1:5" ht="18.75" x14ac:dyDescent="0.2">
      <c r="A73" s="10" t="s">
        <v>47</v>
      </c>
      <c r="B73" s="40">
        <v>291.68806000000001</v>
      </c>
      <c r="C73" s="40">
        <v>291.68806000000001</v>
      </c>
      <c r="D73" s="40">
        <v>291.68806000000001</v>
      </c>
      <c r="E73" s="11">
        <f t="shared" si="0"/>
        <v>1</v>
      </c>
    </row>
    <row r="74" spans="1:5" ht="18.75" x14ac:dyDescent="0.2">
      <c r="A74" s="10" t="s">
        <v>48</v>
      </c>
      <c r="B74" s="40">
        <v>116.67523</v>
      </c>
      <c r="C74" s="40">
        <v>116.67523</v>
      </c>
      <c r="D74" s="40">
        <v>116.67523</v>
      </c>
      <c r="E74" s="11">
        <f t="shared" si="0"/>
        <v>1</v>
      </c>
    </row>
    <row r="75" spans="1:5" ht="18.75" x14ac:dyDescent="0.2">
      <c r="A75" s="10" t="s">
        <v>49</v>
      </c>
      <c r="B75" s="40">
        <v>291.68806000000001</v>
      </c>
      <c r="C75" s="40">
        <v>291.68806000000001</v>
      </c>
      <c r="D75" s="40">
        <v>291.68806000000001</v>
      </c>
      <c r="E75" s="11">
        <f t="shared" ref="E75:E138" si="1">D75/C75</f>
        <v>1</v>
      </c>
    </row>
    <row r="76" spans="1:5" ht="18.75" x14ac:dyDescent="0.2">
      <c r="A76" s="10" t="s">
        <v>50</v>
      </c>
      <c r="B76" s="40">
        <v>291.68806000000001</v>
      </c>
      <c r="C76" s="40">
        <v>291.68806000000001</v>
      </c>
      <c r="D76" s="40">
        <v>291.68806000000001</v>
      </c>
      <c r="E76" s="11">
        <f t="shared" si="1"/>
        <v>1</v>
      </c>
    </row>
    <row r="77" spans="1:5" ht="18.75" x14ac:dyDescent="0.2">
      <c r="A77" s="10" t="s">
        <v>51</v>
      </c>
      <c r="B77" s="40">
        <v>116.67523</v>
      </c>
      <c r="C77" s="40">
        <v>116.67523</v>
      </c>
      <c r="D77" s="40">
        <v>116.67523</v>
      </c>
      <c r="E77" s="11">
        <f t="shared" si="1"/>
        <v>1</v>
      </c>
    </row>
    <row r="78" spans="1:5" ht="18.75" x14ac:dyDescent="0.2">
      <c r="A78" s="10" t="s">
        <v>52</v>
      </c>
      <c r="B78" s="40">
        <v>116.67523</v>
      </c>
      <c r="C78" s="40">
        <v>116.67523</v>
      </c>
      <c r="D78" s="40">
        <v>116.67523</v>
      </c>
      <c r="E78" s="11">
        <f t="shared" si="1"/>
        <v>1</v>
      </c>
    </row>
    <row r="79" spans="1:5" ht="18.75" x14ac:dyDescent="0.2">
      <c r="A79" s="10" t="s">
        <v>53</v>
      </c>
      <c r="B79" s="40">
        <v>116.67523</v>
      </c>
      <c r="C79" s="40">
        <v>116.67523</v>
      </c>
      <c r="D79" s="40">
        <v>116.67523</v>
      </c>
      <c r="E79" s="11">
        <f t="shared" si="1"/>
        <v>1</v>
      </c>
    </row>
    <row r="80" spans="1:5" ht="18.75" x14ac:dyDescent="0.2">
      <c r="A80" s="10" t="s">
        <v>54</v>
      </c>
      <c r="B80" s="40">
        <v>116.67523</v>
      </c>
      <c r="C80" s="40">
        <v>116.67523</v>
      </c>
      <c r="D80" s="40">
        <v>116.67523</v>
      </c>
      <c r="E80" s="11">
        <f t="shared" si="1"/>
        <v>1</v>
      </c>
    </row>
    <row r="81" spans="1:5" ht="18.75" x14ac:dyDescent="0.2">
      <c r="A81" s="10" t="s">
        <v>55</v>
      </c>
      <c r="B81" s="40">
        <v>116.67523</v>
      </c>
      <c r="C81" s="40">
        <v>116.67523</v>
      </c>
      <c r="D81" s="40">
        <v>116.67523</v>
      </c>
      <c r="E81" s="11">
        <f t="shared" si="1"/>
        <v>1</v>
      </c>
    </row>
    <row r="82" spans="1:5" ht="37.5" x14ac:dyDescent="0.2">
      <c r="A82" s="10" t="s">
        <v>56</v>
      </c>
      <c r="B82" s="40">
        <v>1750.1283899999999</v>
      </c>
      <c r="C82" s="40">
        <v>1750.1283899999999</v>
      </c>
      <c r="D82" s="40">
        <v>1750.1283899999999</v>
      </c>
      <c r="E82" s="11">
        <f t="shared" si="1"/>
        <v>1</v>
      </c>
    </row>
    <row r="83" spans="1:5" ht="18.75" x14ac:dyDescent="0.2">
      <c r="A83" s="10" t="s">
        <v>57</v>
      </c>
      <c r="B83" s="40">
        <v>291.68806000000001</v>
      </c>
      <c r="C83" s="40">
        <v>291.68806000000001</v>
      </c>
      <c r="D83" s="40">
        <v>291.68806000000001</v>
      </c>
      <c r="E83" s="11">
        <f t="shared" si="1"/>
        <v>1</v>
      </c>
    </row>
    <row r="84" spans="1:5" ht="24" customHeight="1" x14ac:dyDescent="0.2">
      <c r="A84" s="10" t="s">
        <v>58</v>
      </c>
      <c r="B84" s="40">
        <v>291.68806000000001</v>
      </c>
      <c r="C84" s="40">
        <v>291.68806000000001</v>
      </c>
      <c r="D84" s="40">
        <v>291.68806000000001</v>
      </c>
      <c r="E84" s="11">
        <f t="shared" si="1"/>
        <v>1</v>
      </c>
    </row>
    <row r="85" spans="1:5" ht="18.75" x14ac:dyDescent="0.2">
      <c r="A85" s="10" t="s">
        <v>59</v>
      </c>
      <c r="B85" s="40">
        <v>116.67523</v>
      </c>
      <c r="C85" s="40">
        <v>116.67523</v>
      </c>
      <c r="D85" s="40">
        <v>116.67523</v>
      </c>
      <c r="E85" s="11">
        <f t="shared" si="1"/>
        <v>1</v>
      </c>
    </row>
    <row r="86" spans="1:5" ht="18.75" x14ac:dyDescent="0.2">
      <c r="A86" s="10" t="s">
        <v>60</v>
      </c>
      <c r="B86" s="40">
        <v>116.67523</v>
      </c>
      <c r="C86" s="40">
        <v>116.67523</v>
      </c>
      <c r="D86" s="40">
        <v>116.67523</v>
      </c>
      <c r="E86" s="11">
        <f t="shared" si="1"/>
        <v>1</v>
      </c>
    </row>
    <row r="87" spans="1:5" ht="18.75" x14ac:dyDescent="0.2">
      <c r="A87" s="10" t="s">
        <v>61</v>
      </c>
      <c r="B87" s="40">
        <v>116.67523</v>
      </c>
      <c r="C87" s="40">
        <v>116.67523</v>
      </c>
      <c r="D87" s="40">
        <v>116.67523</v>
      </c>
      <c r="E87" s="11">
        <f t="shared" si="1"/>
        <v>1</v>
      </c>
    </row>
    <row r="88" spans="1:5" ht="18.75" x14ac:dyDescent="0.2">
      <c r="A88" s="10" t="s">
        <v>62</v>
      </c>
      <c r="B88" s="40">
        <v>116.67523</v>
      </c>
      <c r="C88" s="40">
        <v>116.67523</v>
      </c>
      <c r="D88" s="40">
        <v>116.67523</v>
      </c>
      <c r="E88" s="11">
        <f t="shared" si="1"/>
        <v>1</v>
      </c>
    </row>
    <row r="89" spans="1:5" ht="18.75" x14ac:dyDescent="0.2">
      <c r="A89" s="10" t="s">
        <v>63</v>
      </c>
      <c r="B89" s="40">
        <v>116.67523</v>
      </c>
      <c r="C89" s="40">
        <v>116.67523</v>
      </c>
      <c r="D89" s="40">
        <v>116.67523</v>
      </c>
      <c r="E89" s="11">
        <f t="shared" si="1"/>
        <v>1</v>
      </c>
    </row>
    <row r="90" spans="1:5" ht="18.75" x14ac:dyDescent="0.2">
      <c r="A90" s="10" t="s">
        <v>64</v>
      </c>
      <c r="B90" s="40">
        <v>291.68806000000001</v>
      </c>
      <c r="C90" s="40">
        <v>291.68806000000001</v>
      </c>
      <c r="D90" s="40">
        <v>291.68806000000001</v>
      </c>
      <c r="E90" s="11">
        <f t="shared" si="1"/>
        <v>1</v>
      </c>
    </row>
    <row r="91" spans="1:5" ht="18.75" x14ac:dyDescent="0.2">
      <c r="A91" s="10" t="s">
        <v>65</v>
      </c>
      <c r="B91" s="40">
        <v>291.68806000000001</v>
      </c>
      <c r="C91" s="40">
        <v>291.68806000000001</v>
      </c>
      <c r="D91" s="40">
        <v>291.68806000000001</v>
      </c>
      <c r="E91" s="11">
        <f t="shared" si="1"/>
        <v>1</v>
      </c>
    </row>
    <row r="92" spans="1:5" ht="37.5" x14ac:dyDescent="0.2">
      <c r="A92" s="10" t="s">
        <v>66</v>
      </c>
      <c r="B92" s="40">
        <v>2158.4915299999998</v>
      </c>
      <c r="C92" s="40">
        <v>2158.4915299999998</v>
      </c>
      <c r="D92" s="40">
        <v>2158.4915299999998</v>
      </c>
      <c r="E92" s="11">
        <f t="shared" si="1"/>
        <v>1</v>
      </c>
    </row>
    <row r="93" spans="1:5" ht="18.75" x14ac:dyDescent="0.2">
      <c r="A93" s="10" t="s">
        <v>67</v>
      </c>
      <c r="B93" s="40">
        <v>291.68806000000001</v>
      </c>
      <c r="C93" s="40">
        <v>291.68806000000001</v>
      </c>
      <c r="D93" s="40">
        <v>291.68806000000001</v>
      </c>
      <c r="E93" s="11">
        <f t="shared" si="1"/>
        <v>1</v>
      </c>
    </row>
    <row r="94" spans="1:5" ht="18.75" x14ac:dyDescent="0.2">
      <c r="A94" s="10" t="s">
        <v>68</v>
      </c>
      <c r="B94" s="40">
        <v>291.68806000000001</v>
      </c>
      <c r="C94" s="40">
        <v>291.68806000000001</v>
      </c>
      <c r="D94" s="40">
        <v>291.68806000000001</v>
      </c>
      <c r="E94" s="11">
        <f t="shared" si="1"/>
        <v>1</v>
      </c>
    </row>
    <row r="95" spans="1:5" ht="18.75" x14ac:dyDescent="0.2">
      <c r="A95" s="10" t="s">
        <v>69</v>
      </c>
      <c r="B95" s="40">
        <v>1166.7521200000001</v>
      </c>
      <c r="C95" s="40">
        <v>1166.7521200000001</v>
      </c>
      <c r="D95" s="40">
        <v>1166.7521200000001</v>
      </c>
      <c r="E95" s="11">
        <f t="shared" si="1"/>
        <v>1</v>
      </c>
    </row>
    <row r="96" spans="1:5" ht="18.75" x14ac:dyDescent="0.2">
      <c r="A96" s="10" t="s">
        <v>70</v>
      </c>
      <c r="B96" s="40">
        <v>291.68806000000001</v>
      </c>
      <c r="C96" s="40">
        <v>291.68806000000001</v>
      </c>
      <c r="D96" s="40">
        <v>291.68806000000001</v>
      </c>
      <c r="E96" s="11">
        <f t="shared" si="1"/>
        <v>1</v>
      </c>
    </row>
    <row r="97" spans="1:5" ht="17.25" customHeight="1" x14ac:dyDescent="0.2">
      <c r="A97" s="10" t="s">
        <v>71</v>
      </c>
      <c r="B97" s="40">
        <v>116.67523</v>
      </c>
      <c r="C97" s="40">
        <v>116.67523</v>
      </c>
      <c r="D97" s="40">
        <v>116.67523</v>
      </c>
      <c r="E97" s="11">
        <f t="shared" si="1"/>
        <v>1</v>
      </c>
    </row>
    <row r="98" spans="1:5" ht="37.5" x14ac:dyDescent="0.2">
      <c r="A98" s="10" t="s">
        <v>72</v>
      </c>
      <c r="B98" s="40">
        <v>3266.9063500000002</v>
      </c>
      <c r="C98" s="40">
        <v>3266.9063500000002</v>
      </c>
      <c r="D98" s="40">
        <v>3266.9063500000002</v>
      </c>
      <c r="E98" s="11">
        <f t="shared" si="1"/>
        <v>1</v>
      </c>
    </row>
    <row r="99" spans="1:5" ht="18.75" x14ac:dyDescent="0.2">
      <c r="A99" s="10" t="s">
        <v>73</v>
      </c>
      <c r="B99" s="40">
        <v>291.68806000000001</v>
      </c>
      <c r="C99" s="40">
        <v>291.68806000000001</v>
      </c>
      <c r="D99" s="40">
        <v>291.68806000000001</v>
      </c>
      <c r="E99" s="11">
        <f t="shared" si="1"/>
        <v>1</v>
      </c>
    </row>
    <row r="100" spans="1:5" ht="18.75" x14ac:dyDescent="0.2">
      <c r="A100" s="10" t="s">
        <v>74</v>
      </c>
      <c r="B100" s="40">
        <v>116.67523</v>
      </c>
      <c r="C100" s="40">
        <v>116.67523</v>
      </c>
      <c r="D100" s="40">
        <v>116.67523</v>
      </c>
      <c r="E100" s="11">
        <f t="shared" si="1"/>
        <v>1</v>
      </c>
    </row>
    <row r="101" spans="1:5" ht="18.75" x14ac:dyDescent="0.2">
      <c r="A101" s="10" t="s">
        <v>75</v>
      </c>
      <c r="B101" s="40">
        <v>116.67523</v>
      </c>
      <c r="C101" s="40">
        <v>116.67523</v>
      </c>
      <c r="D101" s="40">
        <v>116.67523</v>
      </c>
      <c r="E101" s="11">
        <f t="shared" si="1"/>
        <v>1</v>
      </c>
    </row>
    <row r="102" spans="1:5" ht="19.5" customHeight="1" x14ac:dyDescent="0.2">
      <c r="A102" s="10" t="s">
        <v>76</v>
      </c>
      <c r="B102" s="40">
        <v>291.68806000000001</v>
      </c>
      <c r="C102" s="40">
        <v>291.68806000000001</v>
      </c>
      <c r="D102" s="40">
        <v>291.68806000000001</v>
      </c>
      <c r="E102" s="11">
        <f t="shared" si="1"/>
        <v>1</v>
      </c>
    </row>
    <row r="103" spans="1:5" ht="18.75" x14ac:dyDescent="0.2">
      <c r="A103" s="10" t="s">
        <v>77</v>
      </c>
      <c r="B103" s="40">
        <v>116.67523</v>
      </c>
      <c r="C103" s="40">
        <v>116.67523</v>
      </c>
      <c r="D103" s="40">
        <v>116.67523</v>
      </c>
      <c r="E103" s="11">
        <f t="shared" si="1"/>
        <v>1</v>
      </c>
    </row>
    <row r="104" spans="1:5" ht="18.75" x14ac:dyDescent="0.2">
      <c r="A104" s="10" t="s">
        <v>78</v>
      </c>
      <c r="B104" s="40">
        <v>291.68806000000001</v>
      </c>
      <c r="C104" s="40">
        <v>291.68806000000001</v>
      </c>
      <c r="D104" s="40">
        <v>291.68806000000001</v>
      </c>
      <c r="E104" s="11">
        <f t="shared" si="1"/>
        <v>1</v>
      </c>
    </row>
    <row r="105" spans="1:5" ht="18.75" x14ac:dyDescent="0.2">
      <c r="A105" s="10" t="s">
        <v>79</v>
      </c>
      <c r="B105" s="40">
        <v>116.67523</v>
      </c>
      <c r="C105" s="40">
        <v>116.67523</v>
      </c>
      <c r="D105" s="40">
        <v>116.67523</v>
      </c>
      <c r="E105" s="11">
        <f t="shared" si="1"/>
        <v>1</v>
      </c>
    </row>
    <row r="106" spans="1:5" ht="18.75" x14ac:dyDescent="0.2">
      <c r="A106" s="10" t="s">
        <v>80</v>
      </c>
      <c r="B106" s="40">
        <v>116.67523</v>
      </c>
      <c r="C106" s="40">
        <v>116.67523</v>
      </c>
      <c r="D106" s="40">
        <v>116.67523</v>
      </c>
      <c r="E106" s="11">
        <f t="shared" si="1"/>
        <v>1</v>
      </c>
    </row>
    <row r="107" spans="1:5" ht="18.75" x14ac:dyDescent="0.2">
      <c r="A107" s="10" t="s">
        <v>81</v>
      </c>
      <c r="B107" s="40">
        <v>116.67523</v>
      </c>
      <c r="C107" s="40">
        <v>116.67523</v>
      </c>
      <c r="D107" s="40">
        <v>116.67523</v>
      </c>
      <c r="E107" s="11">
        <f>D107/C107</f>
        <v>1</v>
      </c>
    </row>
    <row r="108" spans="1:5" ht="18.75" x14ac:dyDescent="0.2">
      <c r="A108" s="10" t="s">
        <v>82</v>
      </c>
      <c r="B108" s="40">
        <v>116.67523</v>
      </c>
      <c r="C108" s="40">
        <v>116.67523</v>
      </c>
      <c r="D108" s="40">
        <v>116.67523</v>
      </c>
      <c r="E108" s="11">
        <f t="shared" si="1"/>
        <v>1</v>
      </c>
    </row>
    <row r="109" spans="1:5" ht="18.75" x14ac:dyDescent="0.2">
      <c r="A109" s="10" t="s">
        <v>83</v>
      </c>
      <c r="B109" s="40">
        <v>291.68806000000001</v>
      </c>
      <c r="C109" s="40">
        <v>291.68806000000001</v>
      </c>
      <c r="D109" s="40">
        <v>291.68806000000001</v>
      </c>
      <c r="E109" s="11">
        <f t="shared" si="1"/>
        <v>1</v>
      </c>
    </row>
    <row r="110" spans="1:5" ht="18.75" x14ac:dyDescent="0.2">
      <c r="A110" s="10" t="s">
        <v>84</v>
      </c>
      <c r="B110" s="40">
        <v>291.68806000000001</v>
      </c>
      <c r="C110" s="40">
        <v>291.68806000000001</v>
      </c>
      <c r="D110" s="40">
        <v>291.68806000000001</v>
      </c>
      <c r="E110" s="11">
        <f t="shared" si="1"/>
        <v>1</v>
      </c>
    </row>
    <row r="111" spans="1:5" ht="18.75" x14ac:dyDescent="0.2">
      <c r="A111" s="10" t="s">
        <v>85</v>
      </c>
      <c r="B111" s="40">
        <v>116.67523</v>
      </c>
      <c r="C111" s="40">
        <v>116.67523</v>
      </c>
      <c r="D111" s="40">
        <v>116.67523</v>
      </c>
      <c r="E111" s="11">
        <f t="shared" si="1"/>
        <v>1</v>
      </c>
    </row>
    <row r="112" spans="1:5" ht="18.75" x14ac:dyDescent="0.2">
      <c r="A112" s="10" t="s">
        <v>86</v>
      </c>
      <c r="B112" s="40">
        <v>116.67523</v>
      </c>
      <c r="C112" s="40">
        <v>116.67523</v>
      </c>
      <c r="D112" s="40">
        <v>116.67523</v>
      </c>
      <c r="E112" s="11">
        <f t="shared" si="1"/>
        <v>1</v>
      </c>
    </row>
    <row r="113" spans="1:5" ht="18.75" x14ac:dyDescent="0.2">
      <c r="A113" s="10" t="s">
        <v>87</v>
      </c>
      <c r="B113" s="40">
        <v>291.68806000000001</v>
      </c>
      <c r="C113" s="40">
        <v>291.68806000000001</v>
      </c>
      <c r="D113" s="40">
        <v>291.68806000000001</v>
      </c>
      <c r="E113" s="11">
        <f t="shared" si="1"/>
        <v>1</v>
      </c>
    </row>
    <row r="114" spans="1:5" ht="18.75" x14ac:dyDescent="0.2">
      <c r="A114" s="10" t="s">
        <v>88</v>
      </c>
      <c r="B114" s="40">
        <v>116.67523</v>
      </c>
      <c r="C114" s="40">
        <v>116.67523</v>
      </c>
      <c r="D114" s="40">
        <v>116.67523</v>
      </c>
      <c r="E114" s="11">
        <f t="shared" si="1"/>
        <v>1</v>
      </c>
    </row>
    <row r="115" spans="1:5" ht="18.75" x14ac:dyDescent="0.2">
      <c r="A115" s="10" t="s">
        <v>89</v>
      </c>
      <c r="B115" s="40">
        <v>116.67523</v>
      </c>
      <c r="C115" s="40">
        <v>116.67523</v>
      </c>
      <c r="D115" s="40">
        <v>116.67523</v>
      </c>
      <c r="E115" s="11">
        <f t="shared" si="1"/>
        <v>1</v>
      </c>
    </row>
    <row r="116" spans="1:5" ht="18.75" x14ac:dyDescent="0.2">
      <c r="A116" s="10" t="s">
        <v>90</v>
      </c>
      <c r="B116" s="40">
        <v>116.67523</v>
      </c>
      <c r="C116" s="40">
        <v>116.67523</v>
      </c>
      <c r="D116" s="40">
        <v>116.67523</v>
      </c>
      <c r="E116" s="11">
        <f t="shared" si="1"/>
        <v>1</v>
      </c>
    </row>
    <row r="117" spans="1:5" ht="18.75" x14ac:dyDescent="0.2">
      <c r="A117" s="10" t="s">
        <v>91</v>
      </c>
      <c r="B117" s="40">
        <v>116.67523</v>
      </c>
      <c r="C117" s="40">
        <v>116.67523</v>
      </c>
      <c r="D117" s="40">
        <v>116.67523</v>
      </c>
      <c r="E117" s="11">
        <f t="shared" si="1"/>
        <v>1</v>
      </c>
    </row>
    <row r="118" spans="1:5" ht="37.5" x14ac:dyDescent="0.2">
      <c r="A118" s="10" t="s">
        <v>92</v>
      </c>
      <c r="B118" s="40">
        <v>3383.5815499999999</v>
      </c>
      <c r="C118" s="40">
        <v>3383.5815499999999</v>
      </c>
      <c r="D118" s="40">
        <v>3383.5815499999999</v>
      </c>
      <c r="E118" s="11">
        <f t="shared" si="1"/>
        <v>1</v>
      </c>
    </row>
    <row r="119" spans="1:5" ht="18.75" x14ac:dyDescent="0.2">
      <c r="A119" s="10" t="s">
        <v>93</v>
      </c>
      <c r="B119" s="40">
        <v>291.68806000000001</v>
      </c>
      <c r="C119" s="40">
        <v>291.68806000000001</v>
      </c>
      <c r="D119" s="40">
        <v>291.68806000000001</v>
      </c>
      <c r="E119" s="11">
        <f t="shared" si="1"/>
        <v>1</v>
      </c>
    </row>
    <row r="120" spans="1:5" ht="18.75" x14ac:dyDescent="0.2">
      <c r="A120" s="10" t="s">
        <v>94</v>
      </c>
      <c r="B120" s="40">
        <v>116.67523</v>
      </c>
      <c r="C120" s="40">
        <v>116.67523</v>
      </c>
      <c r="D120" s="40">
        <v>116.67523</v>
      </c>
      <c r="E120" s="11">
        <f t="shared" si="1"/>
        <v>1</v>
      </c>
    </row>
    <row r="121" spans="1:5" ht="18.75" x14ac:dyDescent="0.2">
      <c r="A121" s="10" t="s">
        <v>95</v>
      </c>
      <c r="B121" s="40">
        <v>291.68806000000001</v>
      </c>
      <c r="C121" s="40">
        <v>291.68806000000001</v>
      </c>
      <c r="D121" s="40">
        <v>291.68806000000001</v>
      </c>
      <c r="E121" s="11">
        <f t="shared" si="1"/>
        <v>1</v>
      </c>
    </row>
    <row r="122" spans="1:5" ht="18.75" x14ac:dyDescent="0.2">
      <c r="A122" s="10" t="s">
        <v>96</v>
      </c>
      <c r="B122" s="40">
        <v>116.67523</v>
      </c>
      <c r="C122" s="40">
        <v>116.67523</v>
      </c>
      <c r="D122" s="40">
        <v>116.67523</v>
      </c>
      <c r="E122" s="11">
        <f t="shared" si="1"/>
        <v>1</v>
      </c>
    </row>
    <row r="123" spans="1:5" ht="18.75" x14ac:dyDescent="0.2">
      <c r="A123" s="10" t="s">
        <v>97</v>
      </c>
      <c r="B123" s="40">
        <v>291.68806000000001</v>
      </c>
      <c r="C123" s="40">
        <v>291.68806000000001</v>
      </c>
      <c r="D123" s="40">
        <v>291.68806000000001</v>
      </c>
      <c r="E123" s="11">
        <f t="shared" si="1"/>
        <v>1</v>
      </c>
    </row>
    <row r="124" spans="1:5" ht="18.75" x14ac:dyDescent="0.2">
      <c r="A124" s="10" t="s">
        <v>98</v>
      </c>
      <c r="B124" s="40">
        <v>116.67523</v>
      </c>
      <c r="C124" s="40">
        <v>116.67523</v>
      </c>
      <c r="D124" s="40">
        <v>116.67523</v>
      </c>
      <c r="E124" s="11">
        <f t="shared" si="1"/>
        <v>1</v>
      </c>
    </row>
    <row r="125" spans="1:5" ht="18.75" x14ac:dyDescent="0.2">
      <c r="A125" s="10" t="s">
        <v>99</v>
      </c>
      <c r="B125" s="40">
        <v>116.67523</v>
      </c>
      <c r="C125" s="40">
        <v>116.67523</v>
      </c>
      <c r="D125" s="40">
        <v>116.67523</v>
      </c>
      <c r="E125" s="11">
        <f t="shared" si="1"/>
        <v>1</v>
      </c>
    </row>
    <row r="126" spans="1:5" ht="18.75" x14ac:dyDescent="0.2">
      <c r="A126" s="10" t="s">
        <v>100</v>
      </c>
      <c r="B126" s="40">
        <v>116.67523</v>
      </c>
      <c r="C126" s="40">
        <v>116.67523</v>
      </c>
      <c r="D126" s="40">
        <v>116.67523</v>
      </c>
      <c r="E126" s="11">
        <f t="shared" si="1"/>
        <v>1</v>
      </c>
    </row>
    <row r="127" spans="1:5" ht="18.75" x14ac:dyDescent="0.2">
      <c r="A127" s="10" t="s">
        <v>101</v>
      </c>
      <c r="B127" s="40">
        <v>291.68806000000001</v>
      </c>
      <c r="C127" s="40">
        <v>291.68806000000001</v>
      </c>
      <c r="D127" s="40">
        <v>291.68806000000001</v>
      </c>
      <c r="E127" s="11">
        <f t="shared" si="1"/>
        <v>1</v>
      </c>
    </row>
    <row r="128" spans="1:5" ht="18.75" x14ac:dyDescent="0.2">
      <c r="A128" s="10" t="s">
        <v>102</v>
      </c>
      <c r="B128" s="40">
        <v>116.67523</v>
      </c>
      <c r="C128" s="40">
        <v>116.67523</v>
      </c>
      <c r="D128" s="40">
        <v>116.67523</v>
      </c>
      <c r="E128" s="11">
        <f t="shared" si="1"/>
        <v>1</v>
      </c>
    </row>
    <row r="129" spans="1:6" ht="18.75" x14ac:dyDescent="0.2">
      <c r="A129" s="10" t="s">
        <v>103</v>
      </c>
      <c r="B129" s="40">
        <v>116.67523</v>
      </c>
      <c r="C129" s="40">
        <v>116.67523</v>
      </c>
      <c r="D129" s="40">
        <v>116.67523</v>
      </c>
      <c r="E129" s="11">
        <f t="shared" si="1"/>
        <v>1</v>
      </c>
    </row>
    <row r="130" spans="1:6" ht="18.75" x14ac:dyDescent="0.2">
      <c r="A130" s="10" t="s">
        <v>104</v>
      </c>
      <c r="B130" s="40">
        <v>116.67523</v>
      </c>
      <c r="C130" s="40">
        <v>116.67523</v>
      </c>
      <c r="D130" s="40">
        <v>116.67523</v>
      </c>
      <c r="E130" s="11">
        <f t="shared" si="1"/>
        <v>1</v>
      </c>
    </row>
    <row r="131" spans="1:6" ht="18.75" x14ac:dyDescent="0.2">
      <c r="A131" s="10" t="s">
        <v>105</v>
      </c>
      <c r="B131" s="40">
        <v>291.68806000000001</v>
      </c>
      <c r="C131" s="40">
        <v>291.68806000000001</v>
      </c>
      <c r="D131" s="40">
        <v>291.68806000000001</v>
      </c>
      <c r="E131" s="11">
        <f>D131/C131</f>
        <v>1</v>
      </c>
      <c r="F131" s="4"/>
    </row>
    <row r="132" spans="1:6" ht="18.75" x14ac:dyDescent="0.2">
      <c r="A132" s="10" t="s">
        <v>106</v>
      </c>
      <c r="B132" s="40">
        <v>116.67523</v>
      </c>
      <c r="C132" s="40">
        <v>116.67523</v>
      </c>
      <c r="D132" s="40">
        <v>116.67523</v>
      </c>
      <c r="E132" s="11">
        <f t="shared" si="1"/>
        <v>1</v>
      </c>
      <c r="F132" s="4"/>
    </row>
    <row r="133" spans="1:6" ht="18.75" x14ac:dyDescent="0.2">
      <c r="A133" s="10" t="s">
        <v>107</v>
      </c>
      <c r="B133" s="40">
        <v>291.68806000000001</v>
      </c>
      <c r="C133" s="40">
        <v>291.68806000000001</v>
      </c>
      <c r="D133" s="40">
        <v>291.68806000000001</v>
      </c>
      <c r="E133" s="11">
        <f t="shared" si="1"/>
        <v>1</v>
      </c>
      <c r="F133" s="4"/>
    </row>
    <row r="134" spans="1:6" ht="18.75" x14ac:dyDescent="0.2">
      <c r="A134" s="10" t="s">
        <v>108</v>
      </c>
      <c r="B134" s="40">
        <v>291.68806000000001</v>
      </c>
      <c r="C134" s="40">
        <v>291.68806000000001</v>
      </c>
      <c r="D134" s="40">
        <v>291.68806000000001</v>
      </c>
      <c r="E134" s="11">
        <f t="shared" si="1"/>
        <v>1</v>
      </c>
      <c r="F134" s="4"/>
    </row>
    <row r="135" spans="1:6" ht="18.75" x14ac:dyDescent="0.2">
      <c r="A135" s="10" t="s">
        <v>109</v>
      </c>
      <c r="B135" s="40">
        <v>291.68806000000001</v>
      </c>
      <c r="C135" s="40">
        <v>291.68806000000001</v>
      </c>
      <c r="D135" s="40">
        <v>291.68806000000001</v>
      </c>
      <c r="E135" s="11">
        <f t="shared" si="1"/>
        <v>1</v>
      </c>
      <c r="F135" s="4"/>
    </row>
    <row r="136" spans="1:6" ht="37.5" x14ac:dyDescent="0.2">
      <c r="A136" s="10" t="s">
        <v>110</v>
      </c>
      <c r="B136" s="40">
        <v>2508.5173399999999</v>
      </c>
      <c r="C136" s="40">
        <v>2508.5173399999999</v>
      </c>
      <c r="D136" s="40">
        <v>2508.5173399999999</v>
      </c>
      <c r="E136" s="11">
        <f t="shared" si="1"/>
        <v>1</v>
      </c>
      <c r="F136" s="4"/>
    </row>
    <row r="137" spans="1:6" ht="18.75" x14ac:dyDescent="0.2">
      <c r="A137" s="10" t="s">
        <v>111</v>
      </c>
      <c r="B137" s="40">
        <v>291.68806000000001</v>
      </c>
      <c r="C137" s="40">
        <v>291.68806000000001</v>
      </c>
      <c r="D137" s="40">
        <v>291.68806000000001</v>
      </c>
      <c r="E137" s="11">
        <f t="shared" si="1"/>
        <v>1</v>
      </c>
      <c r="F137" s="4"/>
    </row>
    <row r="138" spans="1:6" ht="18.75" x14ac:dyDescent="0.2">
      <c r="A138" s="10" t="s">
        <v>112</v>
      </c>
      <c r="B138" s="40">
        <v>291.68806000000001</v>
      </c>
      <c r="C138" s="40">
        <v>291.68806000000001</v>
      </c>
      <c r="D138" s="40">
        <v>291.68806000000001</v>
      </c>
      <c r="E138" s="11">
        <f t="shared" si="1"/>
        <v>1</v>
      </c>
      <c r="F138" s="4"/>
    </row>
    <row r="139" spans="1:6" ht="18.75" x14ac:dyDescent="0.2">
      <c r="A139" s="10" t="s">
        <v>113</v>
      </c>
      <c r="B139" s="40">
        <v>116.67523</v>
      </c>
      <c r="C139" s="40">
        <v>116.67523</v>
      </c>
      <c r="D139" s="40">
        <v>116.67523</v>
      </c>
      <c r="E139" s="11">
        <f t="shared" ref="E139:E289" si="2">D139/C139</f>
        <v>1</v>
      </c>
      <c r="F139" s="4"/>
    </row>
    <row r="140" spans="1:6" ht="18.75" x14ac:dyDescent="0.2">
      <c r="A140" s="10" t="s">
        <v>114</v>
      </c>
      <c r="B140" s="40">
        <v>291.68806000000001</v>
      </c>
      <c r="C140" s="40">
        <v>291.68806000000001</v>
      </c>
      <c r="D140" s="40">
        <v>291.68806000000001</v>
      </c>
      <c r="E140" s="11">
        <f t="shared" si="2"/>
        <v>1</v>
      </c>
      <c r="F140" s="4"/>
    </row>
    <row r="141" spans="1:6" ht="18.75" x14ac:dyDescent="0.2">
      <c r="A141" s="10" t="s">
        <v>115</v>
      </c>
      <c r="B141" s="40">
        <v>291.68806000000001</v>
      </c>
      <c r="C141" s="40">
        <v>291.68806000000001</v>
      </c>
      <c r="D141" s="40">
        <v>291.68806000000001</v>
      </c>
      <c r="E141" s="11">
        <f t="shared" si="2"/>
        <v>1</v>
      </c>
      <c r="F141" s="4"/>
    </row>
    <row r="142" spans="1:6" ht="18.75" x14ac:dyDescent="0.2">
      <c r="A142" s="10" t="s">
        <v>116</v>
      </c>
      <c r="B142" s="40">
        <v>116.67523</v>
      </c>
      <c r="C142" s="40">
        <v>116.67523</v>
      </c>
      <c r="D142" s="40">
        <v>116.67523</v>
      </c>
      <c r="E142" s="11">
        <f t="shared" si="2"/>
        <v>1</v>
      </c>
      <c r="F142" s="4"/>
    </row>
    <row r="143" spans="1:6" ht="18.75" x14ac:dyDescent="0.2">
      <c r="A143" s="10" t="s">
        <v>117</v>
      </c>
      <c r="B143" s="40">
        <v>116.67523</v>
      </c>
      <c r="C143" s="40">
        <v>116.67523</v>
      </c>
      <c r="D143" s="40">
        <v>116.67523</v>
      </c>
      <c r="E143" s="11">
        <f t="shared" si="2"/>
        <v>1</v>
      </c>
      <c r="F143" s="4"/>
    </row>
    <row r="144" spans="1:6" ht="18.75" x14ac:dyDescent="0.2">
      <c r="A144" s="10" t="s">
        <v>118</v>
      </c>
      <c r="B144" s="40">
        <v>291.68806000000001</v>
      </c>
      <c r="C144" s="40">
        <v>291.68806000000001</v>
      </c>
      <c r="D144" s="40">
        <v>291.68806000000001</v>
      </c>
      <c r="E144" s="11">
        <f t="shared" si="2"/>
        <v>1</v>
      </c>
      <c r="F144" s="4"/>
    </row>
    <row r="145" spans="1:6" ht="18.75" x14ac:dyDescent="0.2">
      <c r="A145" s="10" t="s">
        <v>119</v>
      </c>
      <c r="B145" s="40">
        <v>291.68806000000001</v>
      </c>
      <c r="C145" s="40">
        <v>291.68806000000001</v>
      </c>
      <c r="D145" s="40">
        <v>291.68806000000001</v>
      </c>
      <c r="E145" s="11">
        <f t="shared" si="2"/>
        <v>1</v>
      </c>
      <c r="F145" s="4"/>
    </row>
    <row r="146" spans="1:6" ht="18.75" x14ac:dyDescent="0.2">
      <c r="A146" s="10" t="s">
        <v>120</v>
      </c>
      <c r="B146" s="40">
        <v>291.68806000000001</v>
      </c>
      <c r="C146" s="40">
        <v>291.68806000000001</v>
      </c>
      <c r="D146" s="40">
        <v>291.68806000000001</v>
      </c>
      <c r="E146" s="11">
        <f t="shared" si="2"/>
        <v>1</v>
      </c>
      <c r="F146" s="4"/>
    </row>
    <row r="147" spans="1:6" ht="18.75" x14ac:dyDescent="0.2">
      <c r="A147" s="10" t="s">
        <v>121</v>
      </c>
      <c r="B147" s="40">
        <v>116.67523</v>
      </c>
      <c r="C147" s="40">
        <v>116.67523</v>
      </c>
      <c r="D147" s="40">
        <v>116.67523</v>
      </c>
      <c r="E147" s="11">
        <f t="shared" si="2"/>
        <v>1</v>
      </c>
      <c r="F147" s="4"/>
    </row>
    <row r="148" spans="1:6" ht="37.5" x14ac:dyDescent="0.2">
      <c r="A148" s="10" t="s">
        <v>122</v>
      </c>
      <c r="B148" s="40">
        <v>2800.20543</v>
      </c>
      <c r="C148" s="40">
        <v>2800.20543</v>
      </c>
      <c r="D148" s="40">
        <v>2800.20543</v>
      </c>
      <c r="E148" s="11">
        <f t="shared" si="2"/>
        <v>1</v>
      </c>
      <c r="F148" s="4"/>
    </row>
    <row r="149" spans="1:6" ht="18.75" x14ac:dyDescent="0.2">
      <c r="A149" s="10" t="s">
        <v>123</v>
      </c>
      <c r="B149" s="40">
        <v>116.67523</v>
      </c>
      <c r="C149" s="40">
        <v>116.67523</v>
      </c>
      <c r="D149" s="40">
        <v>116.67523</v>
      </c>
      <c r="E149" s="11">
        <f t="shared" si="2"/>
        <v>1</v>
      </c>
      <c r="F149" s="4"/>
    </row>
    <row r="150" spans="1:6" ht="18.75" x14ac:dyDescent="0.2">
      <c r="A150" s="10" t="s">
        <v>124</v>
      </c>
      <c r="B150" s="40">
        <v>116.67523</v>
      </c>
      <c r="C150" s="40">
        <v>116.67523</v>
      </c>
      <c r="D150" s="40">
        <v>116.67523</v>
      </c>
      <c r="E150" s="11">
        <f t="shared" si="2"/>
        <v>1</v>
      </c>
      <c r="F150" s="4"/>
    </row>
    <row r="151" spans="1:6" ht="18.75" x14ac:dyDescent="0.2">
      <c r="A151" s="10" t="s">
        <v>125</v>
      </c>
      <c r="B151" s="40">
        <v>291.68806000000001</v>
      </c>
      <c r="C151" s="40">
        <v>291.68806000000001</v>
      </c>
      <c r="D151" s="40">
        <v>291.68806000000001</v>
      </c>
      <c r="E151" s="11">
        <f t="shared" si="2"/>
        <v>1</v>
      </c>
      <c r="F151" s="4"/>
    </row>
    <row r="152" spans="1:6" ht="18.75" x14ac:dyDescent="0.2">
      <c r="A152" s="10" t="s">
        <v>126</v>
      </c>
      <c r="B152" s="40">
        <v>583.37612999999999</v>
      </c>
      <c r="C152" s="40">
        <v>583.37612999999999</v>
      </c>
      <c r="D152" s="40">
        <v>583.37612999999999</v>
      </c>
      <c r="E152" s="11">
        <f t="shared" si="2"/>
        <v>1</v>
      </c>
      <c r="F152" s="4"/>
    </row>
    <row r="153" spans="1:6" ht="18.75" x14ac:dyDescent="0.2">
      <c r="A153" s="10" t="s">
        <v>127</v>
      </c>
      <c r="B153" s="40">
        <v>116.67523</v>
      </c>
      <c r="C153" s="40">
        <v>116.67523</v>
      </c>
      <c r="D153" s="40">
        <v>116.67523</v>
      </c>
      <c r="E153" s="11">
        <f t="shared" si="2"/>
        <v>1</v>
      </c>
      <c r="F153" s="4"/>
    </row>
    <row r="154" spans="1:6" ht="18.75" x14ac:dyDescent="0.2">
      <c r="A154" s="10" t="s">
        <v>128</v>
      </c>
      <c r="B154" s="40">
        <v>116.67523</v>
      </c>
      <c r="C154" s="40">
        <v>116.67523</v>
      </c>
      <c r="D154" s="40">
        <v>116.67523</v>
      </c>
      <c r="E154" s="11">
        <f t="shared" si="2"/>
        <v>1</v>
      </c>
      <c r="F154" s="4"/>
    </row>
    <row r="155" spans="1:6" ht="18.75" x14ac:dyDescent="0.2">
      <c r="A155" s="10" t="s">
        <v>129</v>
      </c>
      <c r="B155" s="40">
        <v>583.37612999999999</v>
      </c>
      <c r="C155" s="40">
        <v>583.37612999999999</v>
      </c>
      <c r="D155" s="40">
        <v>583.37612999999999</v>
      </c>
      <c r="E155" s="11">
        <f t="shared" si="2"/>
        <v>1</v>
      </c>
      <c r="F155" s="4"/>
    </row>
    <row r="156" spans="1:6" ht="18.75" x14ac:dyDescent="0.2">
      <c r="A156" s="10" t="s">
        <v>130</v>
      </c>
      <c r="B156" s="40">
        <v>583.37612999999999</v>
      </c>
      <c r="C156" s="40">
        <v>583.37612999999999</v>
      </c>
      <c r="D156" s="40">
        <v>583.37612999999999</v>
      </c>
      <c r="E156" s="11">
        <f t="shared" si="2"/>
        <v>1</v>
      </c>
      <c r="F156" s="4"/>
    </row>
    <row r="157" spans="1:6" ht="18.75" x14ac:dyDescent="0.2">
      <c r="A157" s="10" t="s">
        <v>131</v>
      </c>
      <c r="B157" s="40">
        <v>291.68806000000001</v>
      </c>
      <c r="C157" s="40">
        <v>291.68806000000001</v>
      </c>
      <c r="D157" s="40">
        <v>291.68806000000001</v>
      </c>
      <c r="E157" s="11">
        <f t="shared" si="2"/>
        <v>1</v>
      </c>
      <c r="F157" s="4"/>
    </row>
    <row r="158" spans="1:6" ht="37.5" x14ac:dyDescent="0.2">
      <c r="A158" s="10" t="s">
        <v>132</v>
      </c>
      <c r="B158" s="40">
        <v>2041.81645</v>
      </c>
      <c r="C158" s="40">
        <v>2041.81645</v>
      </c>
      <c r="D158" s="40">
        <v>2041.81645</v>
      </c>
      <c r="E158" s="11">
        <f t="shared" si="2"/>
        <v>1</v>
      </c>
      <c r="F158" s="4"/>
    </row>
    <row r="159" spans="1:6" ht="18.75" x14ac:dyDescent="0.2">
      <c r="A159" s="10" t="s">
        <v>133</v>
      </c>
      <c r="B159" s="40">
        <v>291.68806000000001</v>
      </c>
      <c r="C159" s="40">
        <v>291.68806000000001</v>
      </c>
      <c r="D159" s="40">
        <v>291.68806000000001</v>
      </c>
      <c r="E159" s="11">
        <f t="shared" si="2"/>
        <v>1</v>
      </c>
      <c r="F159" s="4"/>
    </row>
    <row r="160" spans="1:6" ht="18.75" x14ac:dyDescent="0.2">
      <c r="A160" s="10" t="s">
        <v>134</v>
      </c>
      <c r="B160" s="40">
        <v>291.68806000000001</v>
      </c>
      <c r="C160" s="40">
        <v>291.68806000000001</v>
      </c>
      <c r="D160" s="40">
        <v>291.68806000000001</v>
      </c>
      <c r="E160" s="11">
        <f t="shared" si="2"/>
        <v>1</v>
      </c>
      <c r="F160" s="4"/>
    </row>
    <row r="161" spans="1:6" ht="18.75" x14ac:dyDescent="0.2">
      <c r="A161" s="10" t="s">
        <v>135</v>
      </c>
      <c r="B161" s="40">
        <v>116.67523</v>
      </c>
      <c r="C161" s="40">
        <v>116.67523</v>
      </c>
      <c r="D161" s="40">
        <v>116.67523</v>
      </c>
      <c r="E161" s="11">
        <f t="shared" si="2"/>
        <v>1</v>
      </c>
      <c r="F161" s="4"/>
    </row>
    <row r="162" spans="1:6" ht="18.75" x14ac:dyDescent="0.2">
      <c r="A162" s="10" t="s">
        <v>136</v>
      </c>
      <c r="B162" s="40">
        <v>291.68806000000001</v>
      </c>
      <c r="C162" s="40">
        <v>291.68806000000001</v>
      </c>
      <c r="D162" s="40">
        <v>291.68806000000001</v>
      </c>
      <c r="E162" s="11">
        <f t="shared" si="2"/>
        <v>1</v>
      </c>
      <c r="F162" s="4"/>
    </row>
    <row r="163" spans="1:6" ht="18.75" x14ac:dyDescent="0.2">
      <c r="A163" s="10" t="s">
        <v>137</v>
      </c>
      <c r="B163" s="40">
        <v>116.67523</v>
      </c>
      <c r="C163" s="40">
        <v>116.67523</v>
      </c>
      <c r="D163" s="40">
        <v>116.67523</v>
      </c>
      <c r="E163" s="11">
        <f t="shared" si="2"/>
        <v>1</v>
      </c>
      <c r="F163" s="4"/>
    </row>
    <row r="164" spans="1:6" ht="18.75" x14ac:dyDescent="0.2">
      <c r="A164" s="10" t="s">
        <v>138</v>
      </c>
      <c r="B164" s="40">
        <v>116.67523</v>
      </c>
      <c r="C164" s="40">
        <v>116.67523</v>
      </c>
      <c r="D164" s="40">
        <v>116.67523</v>
      </c>
      <c r="E164" s="11">
        <f t="shared" si="2"/>
        <v>1</v>
      </c>
      <c r="F164" s="4"/>
    </row>
    <row r="165" spans="1:6" ht="18.75" x14ac:dyDescent="0.2">
      <c r="A165" s="10" t="s">
        <v>139</v>
      </c>
      <c r="B165" s="40">
        <v>291.68806000000001</v>
      </c>
      <c r="C165" s="40">
        <v>291.68806000000001</v>
      </c>
      <c r="D165" s="40">
        <v>291.68806000000001</v>
      </c>
      <c r="E165" s="11">
        <f t="shared" si="2"/>
        <v>1</v>
      </c>
      <c r="F165" s="4"/>
    </row>
    <row r="166" spans="1:6" ht="18.75" x14ac:dyDescent="0.2">
      <c r="A166" s="10" t="s">
        <v>140</v>
      </c>
      <c r="B166" s="40">
        <v>116.67523</v>
      </c>
      <c r="C166" s="40">
        <v>116.67523</v>
      </c>
      <c r="D166" s="40">
        <v>116.67523</v>
      </c>
      <c r="E166" s="11">
        <f t="shared" si="2"/>
        <v>1</v>
      </c>
      <c r="F166" s="4"/>
    </row>
    <row r="167" spans="1:6" ht="18.75" x14ac:dyDescent="0.2">
      <c r="A167" s="10" t="s">
        <v>141</v>
      </c>
      <c r="B167" s="40">
        <v>116.67523</v>
      </c>
      <c r="C167" s="40">
        <v>116.67523</v>
      </c>
      <c r="D167" s="40">
        <v>116.67523</v>
      </c>
      <c r="E167" s="11">
        <f t="shared" si="2"/>
        <v>1</v>
      </c>
      <c r="F167" s="4"/>
    </row>
    <row r="168" spans="1:6" ht="18.75" x14ac:dyDescent="0.2">
      <c r="A168" s="10" t="s">
        <v>142</v>
      </c>
      <c r="B168" s="40">
        <v>291.68806000000001</v>
      </c>
      <c r="C168" s="40">
        <v>291.68806000000001</v>
      </c>
      <c r="D168" s="40">
        <v>291.68806000000001</v>
      </c>
      <c r="E168" s="11">
        <f t="shared" si="2"/>
        <v>1</v>
      </c>
      <c r="F168" s="4"/>
    </row>
    <row r="169" spans="1:6" ht="37.5" x14ac:dyDescent="0.2">
      <c r="A169" s="10" t="s">
        <v>143</v>
      </c>
      <c r="B169" s="40">
        <v>1225.08987</v>
      </c>
      <c r="C169" s="40">
        <v>1225.08987</v>
      </c>
      <c r="D169" s="40">
        <v>1225.08987</v>
      </c>
      <c r="E169" s="11">
        <f t="shared" si="2"/>
        <v>1</v>
      </c>
      <c r="F169" s="4"/>
    </row>
    <row r="170" spans="1:6" ht="18.75" x14ac:dyDescent="0.2">
      <c r="A170" s="10" t="s">
        <v>144</v>
      </c>
      <c r="B170" s="40">
        <v>116.67523</v>
      </c>
      <c r="C170" s="40">
        <v>116.67523</v>
      </c>
      <c r="D170" s="40">
        <v>116.67523</v>
      </c>
      <c r="E170" s="11">
        <f t="shared" si="2"/>
        <v>1</v>
      </c>
      <c r="F170" s="4"/>
    </row>
    <row r="171" spans="1:6" ht="18.75" x14ac:dyDescent="0.2">
      <c r="A171" s="10" t="s">
        <v>145</v>
      </c>
      <c r="B171" s="40">
        <v>291.68806000000001</v>
      </c>
      <c r="C171" s="40">
        <v>291.68806000000001</v>
      </c>
      <c r="D171" s="40">
        <v>291.68806000000001</v>
      </c>
      <c r="E171" s="11">
        <f t="shared" si="2"/>
        <v>1</v>
      </c>
      <c r="F171" s="4"/>
    </row>
    <row r="172" spans="1:6" ht="18.75" x14ac:dyDescent="0.2">
      <c r="A172" s="10" t="s">
        <v>146</v>
      </c>
      <c r="B172" s="40">
        <v>116.67523</v>
      </c>
      <c r="C172" s="40">
        <v>116.67523</v>
      </c>
      <c r="D172" s="40">
        <v>116.67523</v>
      </c>
      <c r="E172" s="11">
        <f t="shared" si="2"/>
        <v>1</v>
      </c>
      <c r="F172" s="4"/>
    </row>
    <row r="173" spans="1:6" ht="18.75" x14ac:dyDescent="0.2">
      <c r="A173" s="10" t="s">
        <v>147</v>
      </c>
      <c r="B173" s="40">
        <v>291.68806000000001</v>
      </c>
      <c r="C173" s="40">
        <v>291.68806000000001</v>
      </c>
      <c r="D173" s="40">
        <v>291.68806000000001</v>
      </c>
      <c r="E173" s="11">
        <f t="shared" si="2"/>
        <v>1</v>
      </c>
      <c r="F173" s="4"/>
    </row>
    <row r="174" spans="1:6" ht="18.75" x14ac:dyDescent="0.2">
      <c r="A174" s="10" t="s">
        <v>148</v>
      </c>
      <c r="B174" s="40">
        <v>116.67523</v>
      </c>
      <c r="C174" s="40">
        <v>116.67523</v>
      </c>
      <c r="D174" s="40">
        <v>116.67523</v>
      </c>
      <c r="E174" s="11">
        <f t="shared" si="2"/>
        <v>1</v>
      </c>
      <c r="F174" s="4"/>
    </row>
    <row r="175" spans="1:6" ht="18.75" x14ac:dyDescent="0.2">
      <c r="A175" s="10" t="s">
        <v>149</v>
      </c>
      <c r="B175" s="40">
        <v>291.68806000000001</v>
      </c>
      <c r="C175" s="40">
        <v>291.68806000000001</v>
      </c>
      <c r="D175" s="40">
        <v>291.68806000000001</v>
      </c>
      <c r="E175" s="11">
        <f t="shared" si="2"/>
        <v>1</v>
      </c>
      <c r="F175" s="4"/>
    </row>
    <row r="176" spans="1:6" ht="219.75" customHeight="1" x14ac:dyDescent="0.2">
      <c r="A176" s="37" t="s">
        <v>210</v>
      </c>
      <c r="B176" s="38">
        <v>273626.7</v>
      </c>
      <c r="C176" s="38">
        <v>258017.91999999998</v>
      </c>
      <c r="D176" s="38">
        <v>253004.829</v>
      </c>
      <c r="E176" s="36">
        <f t="shared" si="2"/>
        <v>0.98057076423218981</v>
      </c>
      <c r="F176" s="4"/>
    </row>
    <row r="177" spans="1:6" ht="56.25" x14ac:dyDescent="0.2">
      <c r="A177" s="41" t="s">
        <v>150</v>
      </c>
      <c r="B177" s="23">
        <v>250</v>
      </c>
      <c r="C177" s="23">
        <v>276</v>
      </c>
      <c r="D177" s="23">
        <v>136</v>
      </c>
      <c r="E177" s="24">
        <f t="shared" si="2"/>
        <v>0.49275362318840582</v>
      </c>
      <c r="F177" s="4"/>
    </row>
    <row r="178" spans="1:6" ht="18.75" x14ac:dyDescent="0.2">
      <c r="A178" s="10" t="s">
        <v>10</v>
      </c>
      <c r="B178" s="16">
        <v>20</v>
      </c>
      <c r="C178" s="16">
        <v>20</v>
      </c>
      <c r="D178" s="16">
        <v>8</v>
      </c>
      <c r="E178" s="11">
        <f t="shared" si="2"/>
        <v>0.4</v>
      </c>
      <c r="F178" s="4"/>
    </row>
    <row r="179" spans="1:6" ht="18.75" x14ac:dyDescent="0.2">
      <c r="A179" s="10" t="s">
        <v>0</v>
      </c>
      <c r="B179" s="16">
        <v>8</v>
      </c>
      <c r="C179" s="16">
        <v>20</v>
      </c>
      <c r="D179" s="16">
        <v>16</v>
      </c>
      <c r="E179" s="11">
        <f t="shared" si="2"/>
        <v>0.8</v>
      </c>
      <c r="F179" s="4"/>
    </row>
    <row r="180" spans="1:6" ht="18.75" x14ac:dyDescent="0.2">
      <c r="A180" s="10" t="s">
        <v>8</v>
      </c>
      <c r="B180" s="16">
        <v>4</v>
      </c>
      <c r="C180" s="16">
        <v>0</v>
      </c>
      <c r="D180" s="16">
        <v>0</v>
      </c>
      <c r="E180" s="11" t="s">
        <v>412</v>
      </c>
      <c r="F180" s="4"/>
    </row>
    <row r="181" spans="1:6" ht="18.75" x14ac:dyDescent="0.2">
      <c r="A181" s="10" t="s">
        <v>2</v>
      </c>
      <c r="B181" s="16">
        <v>22</v>
      </c>
      <c r="C181" s="16">
        <v>30</v>
      </c>
      <c r="D181" s="16">
        <v>24</v>
      </c>
      <c r="E181" s="11">
        <f t="shared" si="2"/>
        <v>0.8</v>
      </c>
      <c r="F181" s="4"/>
    </row>
    <row r="182" spans="1:6" ht="19.5" customHeight="1" x14ac:dyDescent="0.2">
      <c r="A182" s="10" t="s">
        <v>5</v>
      </c>
      <c r="B182" s="16">
        <v>30</v>
      </c>
      <c r="C182" s="16">
        <v>20</v>
      </c>
      <c r="D182" s="16">
        <v>18</v>
      </c>
      <c r="E182" s="11">
        <f t="shared" si="2"/>
        <v>0.9</v>
      </c>
      <c r="F182" s="4"/>
    </row>
    <row r="183" spans="1:6" ht="18.75" x14ac:dyDescent="0.2">
      <c r="A183" s="10" t="s">
        <v>7</v>
      </c>
      <c r="B183" s="16">
        <v>10</v>
      </c>
      <c r="C183" s="16">
        <v>16</v>
      </c>
      <c r="D183" s="16">
        <v>10</v>
      </c>
      <c r="E183" s="11">
        <f t="shared" si="2"/>
        <v>0.625</v>
      </c>
      <c r="F183" s="4"/>
    </row>
    <row r="184" spans="1:6" ht="18.75" x14ac:dyDescent="0.2">
      <c r="A184" s="10" t="s">
        <v>4</v>
      </c>
      <c r="B184" s="16">
        <v>24</v>
      </c>
      <c r="C184" s="16">
        <v>16</v>
      </c>
      <c r="D184" s="16">
        <v>10</v>
      </c>
      <c r="E184" s="11">
        <f t="shared" si="2"/>
        <v>0.625</v>
      </c>
      <c r="F184" s="4"/>
    </row>
    <row r="185" spans="1:6" ht="18.75" x14ac:dyDescent="0.2">
      <c r="A185" s="10" t="s">
        <v>3</v>
      </c>
      <c r="B185" s="16">
        <v>26</v>
      </c>
      <c r="C185" s="16">
        <v>26</v>
      </c>
      <c r="D185" s="16">
        <v>8</v>
      </c>
      <c r="E185" s="11">
        <f t="shared" si="2"/>
        <v>0.30769230769230771</v>
      </c>
      <c r="F185" s="4"/>
    </row>
    <row r="186" spans="1:6" ht="18.75" x14ac:dyDescent="0.2">
      <c r="A186" s="10" t="s">
        <v>1</v>
      </c>
      <c r="B186" s="16">
        <v>6</v>
      </c>
      <c r="C186" s="16">
        <v>12</v>
      </c>
      <c r="D186" s="16">
        <v>6</v>
      </c>
      <c r="E186" s="11">
        <f t="shared" si="2"/>
        <v>0.5</v>
      </c>
      <c r="F186" s="4"/>
    </row>
    <row r="187" spans="1:6" ht="18.75" x14ac:dyDescent="0.2">
      <c r="A187" s="10" t="s">
        <v>6</v>
      </c>
      <c r="B187" s="16">
        <v>10</v>
      </c>
      <c r="C187" s="16">
        <v>16</v>
      </c>
      <c r="D187" s="16">
        <v>8</v>
      </c>
      <c r="E187" s="11">
        <f t="shared" si="2"/>
        <v>0.5</v>
      </c>
      <c r="F187" s="4"/>
    </row>
    <row r="188" spans="1:6" ht="18.75" x14ac:dyDescent="0.2">
      <c r="A188" s="10" t="s">
        <v>11</v>
      </c>
      <c r="B188" s="16">
        <v>14</v>
      </c>
      <c r="C188" s="16">
        <v>14</v>
      </c>
      <c r="D188" s="16">
        <v>0</v>
      </c>
      <c r="E188" s="11">
        <f t="shared" si="2"/>
        <v>0</v>
      </c>
      <c r="F188" s="4"/>
    </row>
    <row r="189" spans="1:6" ht="18.75" x14ac:dyDescent="0.2">
      <c r="A189" s="10" t="s">
        <v>19</v>
      </c>
      <c r="B189" s="16">
        <v>52</v>
      </c>
      <c r="C189" s="16">
        <v>52</v>
      </c>
      <c r="D189" s="16">
        <v>0</v>
      </c>
      <c r="E189" s="11">
        <f t="shared" si="2"/>
        <v>0</v>
      </c>
      <c r="F189" s="4"/>
    </row>
    <row r="190" spans="1:6" ht="18.75" x14ac:dyDescent="0.2">
      <c r="A190" s="10" t="s">
        <v>12</v>
      </c>
      <c r="B190" s="16">
        <v>24</v>
      </c>
      <c r="C190" s="16">
        <v>34</v>
      </c>
      <c r="D190" s="16">
        <v>28</v>
      </c>
      <c r="E190" s="11">
        <f t="shared" si="2"/>
        <v>0.82352941176470584</v>
      </c>
      <c r="F190" s="4"/>
    </row>
    <row r="191" spans="1:6" ht="75" x14ac:dyDescent="0.2">
      <c r="A191" s="41" t="s">
        <v>151</v>
      </c>
      <c r="B191" s="23">
        <v>184727.3</v>
      </c>
      <c r="C191" s="23">
        <v>173776.4</v>
      </c>
      <c r="D191" s="23">
        <v>169899.56299999999</v>
      </c>
      <c r="E191" s="24">
        <f t="shared" si="2"/>
        <v>0.97769065880061967</v>
      </c>
      <c r="F191" s="4"/>
    </row>
    <row r="192" spans="1:6" ht="18.75" x14ac:dyDescent="0.2">
      <c r="A192" s="10" t="s">
        <v>10</v>
      </c>
      <c r="B192" s="16">
        <v>12476.1</v>
      </c>
      <c r="C192" s="16">
        <v>10870.2</v>
      </c>
      <c r="D192" s="16">
        <v>10870.2</v>
      </c>
      <c r="E192" s="11">
        <f t="shared" si="2"/>
        <v>1</v>
      </c>
      <c r="F192" s="4"/>
    </row>
    <row r="193" spans="1:6" ht="18.75" x14ac:dyDescent="0.2">
      <c r="A193" s="10" t="s">
        <v>0</v>
      </c>
      <c r="B193" s="16">
        <v>5433.2</v>
      </c>
      <c r="C193" s="16">
        <v>5903.2</v>
      </c>
      <c r="D193" s="16">
        <v>5903.0959999999995</v>
      </c>
      <c r="E193" s="11">
        <f t="shared" si="2"/>
        <v>0.9999823824366445</v>
      </c>
      <c r="F193" s="4"/>
    </row>
    <row r="194" spans="1:6" ht="18.75" x14ac:dyDescent="0.2">
      <c r="A194" s="10" t="s">
        <v>8</v>
      </c>
      <c r="B194" s="16">
        <v>9256.5</v>
      </c>
      <c r="C194" s="16">
        <v>6306.2</v>
      </c>
      <c r="D194" s="16">
        <v>6306.2</v>
      </c>
      <c r="E194" s="11">
        <f t="shared" si="2"/>
        <v>1</v>
      </c>
      <c r="F194" s="4"/>
    </row>
    <row r="195" spans="1:6" ht="18.75" x14ac:dyDescent="0.2">
      <c r="A195" s="10" t="s">
        <v>2</v>
      </c>
      <c r="B195" s="16">
        <v>21128.9</v>
      </c>
      <c r="C195" s="16">
        <v>18467.3</v>
      </c>
      <c r="D195" s="16">
        <v>17564.746999999999</v>
      </c>
      <c r="E195" s="11">
        <f t="shared" si="2"/>
        <v>0.95112696495968552</v>
      </c>
      <c r="F195" s="4"/>
    </row>
    <row r="196" spans="1:6" ht="18.75" x14ac:dyDescent="0.2">
      <c r="A196" s="10" t="s">
        <v>5</v>
      </c>
      <c r="B196" s="16">
        <v>13683.5</v>
      </c>
      <c r="C196" s="16">
        <v>14409.1</v>
      </c>
      <c r="D196" s="16">
        <v>14207.793</v>
      </c>
      <c r="E196" s="11">
        <f t="shared" si="2"/>
        <v>0.98602917600682893</v>
      </c>
      <c r="F196" s="4"/>
    </row>
    <row r="197" spans="1:6" ht="18.75" x14ac:dyDescent="0.2">
      <c r="A197" s="10" t="s">
        <v>7</v>
      </c>
      <c r="B197" s="16">
        <v>8854</v>
      </c>
      <c r="C197" s="16">
        <v>7854.9</v>
      </c>
      <c r="D197" s="16">
        <v>7703.8990000000003</v>
      </c>
      <c r="E197" s="11">
        <f t="shared" si="2"/>
        <v>0.98077620338896754</v>
      </c>
      <c r="F197" s="4"/>
    </row>
    <row r="198" spans="1:6" ht="18.75" x14ac:dyDescent="0.2">
      <c r="A198" s="10" t="s">
        <v>4</v>
      </c>
      <c r="B198" s="16">
        <v>14890.9</v>
      </c>
      <c r="C198" s="16">
        <v>14070.7</v>
      </c>
      <c r="D198" s="16">
        <v>13362.521000000001</v>
      </c>
      <c r="E198" s="11">
        <f t="shared" si="2"/>
        <v>0.94966995245439101</v>
      </c>
      <c r="F198" s="4"/>
    </row>
    <row r="199" spans="1:6" ht="18.75" x14ac:dyDescent="0.2">
      <c r="A199" s="10" t="s">
        <v>3</v>
      </c>
      <c r="B199" s="16">
        <v>17909.3</v>
      </c>
      <c r="C199" s="16">
        <v>15337.3</v>
      </c>
      <c r="D199" s="16">
        <v>14929.769</v>
      </c>
      <c r="E199" s="11">
        <f t="shared" si="2"/>
        <v>0.97342876516727206</v>
      </c>
      <c r="F199" s="4"/>
    </row>
    <row r="200" spans="1:6" ht="18.75" x14ac:dyDescent="0.2">
      <c r="A200" s="10" t="s">
        <v>1</v>
      </c>
      <c r="B200" s="16">
        <v>5030.7</v>
      </c>
      <c r="C200" s="16">
        <v>4430.2</v>
      </c>
      <c r="D200" s="16">
        <v>4329.54</v>
      </c>
      <c r="E200" s="11">
        <f t="shared" si="2"/>
        <v>0.9772786781635141</v>
      </c>
      <c r="F200" s="12" t="s">
        <v>153</v>
      </c>
    </row>
    <row r="201" spans="1:6" ht="18.75" x14ac:dyDescent="0.2">
      <c r="A201" s="10" t="s">
        <v>6</v>
      </c>
      <c r="B201" s="16">
        <v>7646.7</v>
      </c>
      <c r="C201" s="16">
        <v>7534.5</v>
      </c>
      <c r="D201" s="16">
        <v>7454.451</v>
      </c>
      <c r="E201" s="11">
        <f t="shared" si="2"/>
        <v>0.9893756719092176</v>
      </c>
      <c r="F201" s="4"/>
    </row>
    <row r="202" spans="1:6" ht="18.75" x14ac:dyDescent="0.2">
      <c r="A202" s="10" t="s">
        <v>11</v>
      </c>
      <c r="B202" s="16">
        <v>9256.5</v>
      </c>
      <c r="C202" s="16">
        <v>9256.5</v>
      </c>
      <c r="D202" s="16">
        <v>8488.3970000000008</v>
      </c>
      <c r="E202" s="11">
        <f t="shared" si="2"/>
        <v>0.91702014800410536</v>
      </c>
      <c r="F202" s="4"/>
    </row>
    <row r="203" spans="1:6" ht="18.75" x14ac:dyDescent="0.2">
      <c r="A203" s="10" t="s">
        <v>19</v>
      </c>
      <c r="B203" s="16">
        <v>38233.300000000003</v>
      </c>
      <c r="C203" s="16">
        <v>42119.7</v>
      </c>
      <c r="D203" s="16">
        <v>41562.35</v>
      </c>
      <c r="E203" s="11">
        <f>D203/C203</f>
        <v>0.98676747460214587</v>
      </c>
      <c r="F203" s="4"/>
    </row>
    <row r="204" spans="1:6" ht="18.75" x14ac:dyDescent="0.2">
      <c r="A204" s="10" t="s">
        <v>12</v>
      </c>
      <c r="B204" s="16">
        <v>20927.7</v>
      </c>
      <c r="C204" s="16">
        <v>17216.599999999999</v>
      </c>
      <c r="D204" s="16">
        <v>17216.599999999999</v>
      </c>
      <c r="E204" s="11">
        <f t="shared" ref="E204:E206" si="3">D204/C204</f>
        <v>1</v>
      </c>
      <c r="F204" s="4"/>
    </row>
    <row r="205" spans="1:6" ht="37.5" x14ac:dyDescent="0.2">
      <c r="A205" s="41" t="s">
        <v>152</v>
      </c>
      <c r="B205" s="23">
        <v>49034.5</v>
      </c>
      <c r="C205" s="23">
        <v>42700</v>
      </c>
      <c r="D205" s="23">
        <v>42447.677000000003</v>
      </c>
      <c r="E205" s="24">
        <f t="shared" si="3"/>
        <v>0.99409079625292751</v>
      </c>
      <c r="F205" s="4"/>
    </row>
    <row r="206" spans="1:6" ht="18.75" x14ac:dyDescent="0.2">
      <c r="A206" s="10" t="s">
        <v>10</v>
      </c>
      <c r="B206" s="16">
        <v>1650.2</v>
      </c>
      <c r="C206" s="16">
        <v>829.5</v>
      </c>
      <c r="D206" s="16">
        <v>829.5</v>
      </c>
      <c r="E206" s="11">
        <f t="shared" si="3"/>
        <v>1</v>
      </c>
      <c r="F206" s="4"/>
    </row>
    <row r="207" spans="1:6" ht="18.75" x14ac:dyDescent="0.2">
      <c r="A207" s="10" t="s">
        <v>0</v>
      </c>
      <c r="B207" s="16">
        <v>235.7</v>
      </c>
      <c r="C207" s="16">
        <v>0</v>
      </c>
      <c r="D207" s="16">
        <v>0</v>
      </c>
      <c r="E207" s="11" t="s">
        <v>412</v>
      </c>
      <c r="F207" s="4"/>
    </row>
    <row r="208" spans="1:6" ht="18.75" x14ac:dyDescent="0.2">
      <c r="A208" s="10" t="s">
        <v>8</v>
      </c>
      <c r="B208" s="16">
        <v>2121.6999999999998</v>
      </c>
      <c r="C208" s="16">
        <v>1484.4</v>
      </c>
      <c r="D208" s="16">
        <v>1484.328</v>
      </c>
      <c r="E208" s="11">
        <f t="shared" si="2"/>
        <v>0.99995149555375906</v>
      </c>
      <c r="F208" s="4"/>
    </row>
    <row r="209" spans="1:6" ht="18.75" x14ac:dyDescent="0.2">
      <c r="A209" s="10" t="s">
        <v>2</v>
      </c>
      <c r="B209" s="16">
        <v>4243.3999999999996</v>
      </c>
      <c r="C209" s="16">
        <v>3607.7</v>
      </c>
      <c r="D209" s="16">
        <v>3607.6129999999998</v>
      </c>
      <c r="E209" s="11">
        <f t="shared" si="2"/>
        <v>0.9999758849128253</v>
      </c>
      <c r="F209" s="4"/>
    </row>
    <row r="210" spans="1:6" ht="18.75" x14ac:dyDescent="0.2">
      <c r="A210" s="10" t="s">
        <v>5</v>
      </c>
      <c r="B210" s="16">
        <v>3536.1</v>
      </c>
      <c r="C210" s="16">
        <v>2776.4</v>
      </c>
      <c r="D210" s="16">
        <v>2765.2130000000002</v>
      </c>
      <c r="E210" s="11">
        <f t="shared" si="2"/>
        <v>0.99597068145800316</v>
      </c>
      <c r="F210" s="4"/>
    </row>
    <row r="211" spans="1:6" ht="18.75" x14ac:dyDescent="0.2">
      <c r="A211" s="10" t="s">
        <v>7</v>
      </c>
      <c r="B211" s="16">
        <v>943</v>
      </c>
      <c r="C211" s="16">
        <v>599.29999999999995</v>
      </c>
      <c r="D211" s="16">
        <v>557.05399999999997</v>
      </c>
      <c r="E211" s="11">
        <f t="shared" si="2"/>
        <v>0.9295077590522276</v>
      </c>
      <c r="F211" s="4"/>
    </row>
    <row r="212" spans="1:6" ht="18.75" x14ac:dyDescent="0.2">
      <c r="A212" s="10" t="s">
        <v>4</v>
      </c>
      <c r="B212" s="16">
        <v>7779.5</v>
      </c>
      <c r="C212" s="16">
        <v>6190.6</v>
      </c>
      <c r="D212" s="16">
        <v>6079.2</v>
      </c>
      <c r="E212" s="11">
        <f t="shared" si="2"/>
        <v>0.98200497528510955</v>
      </c>
      <c r="F212" s="4"/>
    </row>
    <row r="213" spans="1:6" ht="18.75" x14ac:dyDescent="0.2">
      <c r="A213" s="10" t="s">
        <v>3</v>
      </c>
      <c r="B213" s="16">
        <v>13201.6</v>
      </c>
      <c r="C213" s="16">
        <v>12004.1</v>
      </c>
      <c r="D213" s="16">
        <v>12004.1</v>
      </c>
      <c r="E213" s="11">
        <f t="shared" si="2"/>
        <v>1</v>
      </c>
      <c r="F213" s="4"/>
    </row>
    <row r="214" spans="1:6" ht="18.75" x14ac:dyDescent="0.2">
      <c r="A214" s="10" t="s">
        <v>1</v>
      </c>
      <c r="B214" s="16">
        <v>943</v>
      </c>
      <c r="C214" s="16">
        <v>861.2</v>
      </c>
      <c r="D214" s="16">
        <v>861.2</v>
      </c>
      <c r="E214" s="11">
        <f t="shared" si="2"/>
        <v>1</v>
      </c>
      <c r="F214" s="4"/>
    </row>
    <row r="215" spans="1:6" ht="18.75" x14ac:dyDescent="0.2">
      <c r="A215" s="10" t="s">
        <v>6</v>
      </c>
      <c r="B215" s="16">
        <v>2121.6999999999998</v>
      </c>
      <c r="C215" s="16">
        <v>1755</v>
      </c>
      <c r="D215" s="16">
        <v>1667.6690000000001</v>
      </c>
      <c r="E215" s="11">
        <f t="shared" si="2"/>
        <v>0.95023874643874651</v>
      </c>
      <c r="F215" s="4"/>
    </row>
    <row r="216" spans="1:6" ht="18.75" x14ac:dyDescent="0.2">
      <c r="A216" s="10" t="s">
        <v>11</v>
      </c>
      <c r="B216" s="16">
        <v>235.7</v>
      </c>
      <c r="C216" s="16">
        <v>0</v>
      </c>
      <c r="D216" s="16">
        <v>0</v>
      </c>
      <c r="E216" s="11" t="s">
        <v>412</v>
      </c>
      <c r="F216" s="4"/>
    </row>
    <row r="217" spans="1:6" ht="18.75" x14ac:dyDescent="0.2">
      <c r="A217" s="10" t="s">
        <v>19</v>
      </c>
      <c r="B217" s="16">
        <v>7308</v>
      </c>
      <c r="C217" s="16">
        <v>7660.7</v>
      </c>
      <c r="D217" s="16">
        <v>7660.7</v>
      </c>
      <c r="E217" s="11">
        <f t="shared" si="2"/>
        <v>1</v>
      </c>
      <c r="F217" s="4"/>
    </row>
    <row r="218" spans="1:6" ht="18.75" x14ac:dyDescent="0.2">
      <c r="A218" s="10" t="s">
        <v>12</v>
      </c>
      <c r="B218" s="16">
        <v>4714.8999999999996</v>
      </c>
      <c r="C218" s="16">
        <v>4931.1000000000004</v>
      </c>
      <c r="D218" s="16">
        <v>4931.1000000000004</v>
      </c>
      <c r="E218" s="11">
        <f t="shared" si="2"/>
        <v>1</v>
      </c>
      <c r="F218" s="4"/>
    </row>
    <row r="219" spans="1:6" ht="56.25" x14ac:dyDescent="0.2">
      <c r="A219" s="41" t="s">
        <v>154</v>
      </c>
      <c r="B219" s="23">
        <v>39614.9</v>
      </c>
      <c r="C219" s="23">
        <v>41265.519999999997</v>
      </c>
      <c r="D219" s="23">
        <v>40521.589</v>
      </c>
      <c r="E219" s="24">
        <f t="shared" si="2"/>
        <v>0.98197209195473611</v>
      </c>
      <c r="F219" s="4"/>
    </row>
    <row r="220" spans="1:6" ht="18.75" x14ac:dyDescent="0.2">
      <c r="A220" s="10" t="s">
        <v>10</v>
      </c>
      <c r="B220" s="16" t="s">
        <v>155</v>
      </c>
      <c r="C220" s="16">
        <v>3542.6</v>
      </c>
      <c r="D220" s="16">
        <v>3537.462</v>
      </c>
      <c r="E220" s="11">
        <f t="shared" si="2"/>
        <v>0.9985496527973805</v>
      </c>
      <c r="F220" s="4"/>
    </row>
    <row r="221" spans="1:6" ht="18.75" x14ac:dyDescent="0.2">
      <c r="A221" s="10" t="s">
        <v>0</v>
      </c>
      <c r="B221" s="16">
        <v>2675.9</v>
      </c>
      <c r="C221" s="16">
        <v>2787.4</v>
      </c>
      <c r="D221" s="16">
        <v>2722.9760000000001</v>
      </c>
      <c r="E221" s="11">
        <f t="shared" si="2"/>
        <v>0.97688742197029488</v>
      </c>
      <c r="F221" s="4"/>
    </row>
    <row r="222" spans="1:6" ht="18.75" x14ac:dyDescent="0.2">
      <c r="A222" s="10" t="s">
        <v>8</v>
      </c>
      <c r="B222" s="16" t="s">
        <v>156</v>
      </c>
      <c r="C222" s="16">
        <v>1982.6</v>
      </c>
      <c r="D222" s="16">
        <v>1652.655</v>
      </c>
      <c r="E222" s="11">
        <f t="shared" si="2"/>
        <v>0.83357964289317066</v>
      </c>
      <c r="F222" s="4"/>
    </row>
    <row r="223" spans="1:6" ht="18.75" x14ac:dyDescent="0.2">
      <c r="A223" s="10" t="s">
        <v>2</v>
      </c>
      <c r="B223" s="16" t="s">
        <v>157</v>
      </c>
      <c r="C223" s="16">
        <v>2724.9</v>
      </c>
      <c r="D223" s="16">
        <v>2713.8110000000001</v>
      </c>
      <c r="E223" s="11">
        <f t="shared" si="2"/>
        <v>0.99593049286212343</v>
      </c>
      <c r="F223" s="4"/>
    </row>
    <row r="224" spans="1:6" ht="18.75" x14ac:dyDescent="0.2">
      <c r="A224" s="10" t="s">
        <v>5</v>
      </c>
      <c r="B224" s="16">
        <v>2526.1999999999998</v>
      </c>
      <c r="C224" s="16">
        <v>2631.46</v>
      </c>
      <c r="D224" s="16">
        <v>2631.4580000000001</v>
      </c>
      <c r="E224" s="11">
        <f t="shared" si="2"/>
        <v>0.99999923996564644</v>
      </c>
      <c r="F224" s="4"/>
    </row>
    <row r="225" spans="1:6" ht="18.75" x14ac:dyDescent="0.2">
      <c r="A225" s="10" t="s">
        <v>7</v>
      </c>
      <c r="B225" s="16" t="s">
        <v>158</v>
      </c>
      <c r="C225" s="16">
        <v>2434.79</v>
      </c>
      <c r="D225" s="16">
        <v>2434.7919999999999</v>
      </c>
      <c r="E225" s="11">
        <f t="shared" si="2"/>
        <v>1.0000008214260778</v>
      </c>
      <c r="F225" s="4"/>
    </row>
    <row r="226" spans="1:6" ht="18.75" x14ac:dyDescent="0.2">
      <c r="A226" s="10" t="s">
        <v>4</v>
      </c>
      <c r="B226" s="16" t="s">
        <v>159</v>
      </c>
      <c r="C226" s="16">
        <v>3945.73</v>
      </c>
      <c r="D226" s="16">
        <v>3612.393</v>
      </c>
      <c r="E226" s="11">
        <f t="shared" si="2"/>
        <v>0.9155195616527233</v>
      </c>
      <c r="F226" s="4"/>
    </row>
    <row r="227" spans="1:6" ht="18.75" x14ac:dyDescent="0.2">
      <c r="A227" s="10" t="s">
        <v>3</v>
      </c>
      <c r="B227" s="16" t="s">
        <v>160</v>
      </c>
      <c r="C227" s="16">
        <v>4184.2700000000004</v>
      </c>
      <c r="D227" s="16">
        <v>4184.2709999999997</v>
      </c>
      <c r="E227" s="11">
        <f t="shared" si="2"/>
        <v>1.0000002389903135</v>
      </c>
      <c r="F227" s="4"/>
    </row>
    <row r="228" spans="1:6" ht="18.75" x14ac:dyDescent="0.2">
      <c r="A228" s="10" t="s">
        <v>1</v>
      </c>
      <c r="B228" s="16" t="s">
        <v>161</v>
      </c>
      <c r="C228" s="16">
        <v>1970.42</v>
      </c>
      <c r="D228" s="16">
        <v>1970.4169999999999</v>
      </c>
      <c r="E228" s="11">
        <f t="shared" si="2"/>
        <v>0.99999847748195814</v>
      </c>
      <c r="F228" s="4"/>
    </row>
    <row r="229" spans="1:6" ht="18.75" x14ac:dyDescent="0.2">
      <c r="A229" s="10" t="s">
        <v>6</v>
      </c>
      <c r="B229" s="16" t="s">
        <v>162</v>
      </c>
      <c r="C229" s="16">
        <v>2340.63</v>
      </c>
      <c r="D229" s="16">
        <v>2340.625</v>
      </c>
      <c r="E229" s="11">
        <f t="shared" si="2"/>
        <v>0.99999786382298783</v>
      </c>
    </row>
    <row r="230" spans="1:6" ht="18.75" x14ac:dyDescent="0.2">
      <c r="A230" s="10" t="s">
        <v>11</v>
      </c>
      <c r="B230" s="16" t="s">
        <v>163</v>
      </c>
      <c r="C230" s="16">
        <v>3101.35</v>
      </c>
      <c r="D230" s="16">
        <v>3101.3539999999998</v>
      </c>
      <c r="E230" s="11">
        <f t="shared" si="2"/>
        <v>1.0000012897609105</v>
      </c>
    </row>
    <row r="231" spans="1:6" ht="18.75" x14ac:dyDescent="0.2">
      <c r="A231" s="10" t="s">
        <v>19</v>
      </c>
      <c r="B231" s="16" t="s">
        <v>164</v>
      </c>
      <c r="C231" s="16">
        <v>6819.79</v>
      </c>
      <c r="D231" s="16">
        <v>6819.7920000000004</v>
      </c>
      <c r="E231" s="11">
        <f t="shared" si="2"/>
        <v>1.0000002932641621</v>
      </c>
    </row>
    <row r="232" spans="1:6" ht="18.75" x14ac:dyDescent="0.2">
      <c r="A232" s="10" t="s">
        <v>12</v>
      </c>
      <c r="B232" s="16" t="s">
        <v>165</v>
      </c>
      <c r="C232" s="16">
        <v>2799.58</v>
      </c>
      <c r="D232" s="16">
        <v>2799.5830000000001</v>
      </c>
      <c r="E232" s="11">
        <f t="shared" si="2"/>
        <v>1.00000107158931</v>
      </c>
    </row>
    <row r="233" spans="1:6" ht="262.5" x14ac:dyDescent="0.2">
      <c r="A233" s="37" t="s">
        <v>209</v>
      </c>
      <c r="B233" s="38">
        <v>15006.5</v>
      </c>
      <c r="C233" s="38">
        <v>15631.77</v>
      </c>
      <c r="D233" s="38">
        <v>15411.487270000001</v>
      </c>
      <c r="E233" s="36">
        <f t="shared" si="2"/>
        <v>0.98590801105696935</v>
      </c>
    </row>
    <row r="234" spans="1:6" ht="18.75" x14ac:dyDescent="0.2">
      <c r="A234" s="10" t="s">
        <v>10</v>
      </c>
      <c r="B234" s="16">
        <v>1031.0999999999999</v>
      </c>
      <c r="C234" s="16">
        <v>1074.0630000000001</v>
      </c>
      <c r="D234" s="16">
        <v>1074.0630000000001</v>
      </c>
      <c r="E234" s="11">
        <f t="shared" si="2"/>
        <v>1</v>
      </c>
    </row>
    <row r="235" spans="1:6" ht="18.75" x14ac:dyDescent="0.2">
      <c r="A235" s="10" t="s">
        <v>0</v>
      </c>
      <c r="B235" s="16">
        <v>1031.0999999999999</v>
      </c>
      <c r="C235" s="16">
        <v>1074.0630000000001</v>
      </c>
      <c r="D235" s="16">
        <v>959.71123999999998</v>
      </c>
      <c r="E235" s="11">
        <f t="shared" si="2"/>
        <v>0.89353347056923094</v>
      </c>
    </row>
    <row r="236" spans="1:6" ht="18.75" x14ac:dyDescent="0.2">
      <c r="A236" s="10" t="s">
        <v>8</v>
      </c>
      <c r="B236" s="16">
        <v>1031.0999999999999</v>
      </c>
      <c r="C236" s="16">
        <v>1074.0630000000001</v>
      </c>
      <c r="D236" s="16">
        <v>1007.4078500000001</v>
      </c>
      <c r="E236" s="11">
        <f t="shared" si="2"/>
        <v>0.93794111704806882</v>
      </c>
    </row>
    <row r="237" spans="1:6" ht="18.75" x14ac:dyDescent="0.2">
      <c r="A237" s="10" t="s">
        <v>2</v>
      </c>
      <c r="B237" s="16">
        <v>1031.0999999999999</v>
      </c>
      <c r="C237" s="16">
        <v>1074.0630000000001</v>
      </c>
      <c r="D237" s="16">
        <v>1053.4459199999999</v>
      </c>
      <c r="E237" s="11">
        <f t="shared" si="2"/>
        <v>0.98080458967490713</v>
      </c>
    </row>
    <row r="238" spans="1:6" ht="18.75" x14ac:dyDescent="0.2">
      <c r="A238" s="10" t="s">
        <v>5</v>
      </c>
      <c r="B238" s="16">
        <v>1031.0999999999999</v>
      </c>
      <c r="C238" s="16">
        <v>1074.0630000000001</v>
      </c>
      <c r="D238" s="16">
        <v>1074.0630000000001</v>
      </c>
      <c r="E238" s="11">
        <f t="shared" si="2"/>
        <v>1</v>
      </c>
    </row>
    <row r="239" spans="1:6" ht="18.75" x14ac:dyDescent="0.2">
      <c r="A239" s="10" t="s">
        <v>7</v>
      </c>
      <c r="B239" s="16">
        <v>1031.0999999999999</v>
      </c>
      <c r="C239" s="16">
        <v>1074.0630000000001</v>
      </c>
      <c r="D239" s="16">
        <v>1068.2994799999999</v>
      </c>
      <c r="E239" s="11">
        <f t="shared" si="2"/>
        <v>0.99463390881168035</v>
      </c>
    </row>
    <row r="240" spans="1:6" ht="18.75" x14ac:dyDescent="0.2">
      <c r="A240" s="10" t="s">
        <v>4</v>
      </c>
      <c r="B240" s="16">
        <v>1031.0999999999999</v>
      </c>
      <c r="C240" s="16">
        <v>1074.0630000000001</v>
      </c>
      <c r="D240" s="16">
        <v>1074.0630000000001</v>
      </c>
      <c r="E240" s="11">
        <f t="shared" si="2"/>
        <v>1</v>
      </c>
    </row>
    <row r="241" spans="1:5" ht="18.75" x14ac:dyDescent="0.2">
      <c r="A241" s="10" t="s">
        <v>3</v>
      </c>
      <c r="B241" s="16">
        <v>1031.0999999999999</v>
      </c>
      <c r="C241" s="16">
        <v>1074.0630000000001</v>
      </c>
      <c r="D241" s="16">
        <v>1074.0630000000001</v>
      </c>
      <c r="E241" s="11">
        <f t="shared" si="2"/>
        <v>1</v>
      </c>
    </row>
    <row r="242" spans="1:5" ht="18.75" x14ac:dyDescent="0.2">
      <c r="A242" s="10" t="s">
        <v>1</v>
      </c>
      <c r="B242" s="16">
        <v>1031.0999999999999</v>
      </c>
      <c r="C242" s="16">
        <v>1074.0630000000001</v>
      </c>
      <c r="D242" s="16">
        <v>1074.0630000000001</v>
      </c>
      <c r="E242" s="11">
        <f t="shared" si="2"/>
        <v>1</v>
      </c>
    </row>
    <row r="243" spans="1:5" ht="18.75" x14ac:dyDescent="0.2">
      <c r="A243" s="10" t="s">
        <v>6</v>
      </c>
      <c r="B243" s="16">
        <v>1031.0999999999999</v>
      </c>
      <c r="C243" s="16">
        <v>1074.0630000000001</v>
      </c>
      <c r="D243" s="16">
        <v>1061.1607799999999</v>
      </c>
      <c r="E243" s="11">
        <f t="shared" si="2"/>
        <v>0.98798746442247787</v>
      </c>
    </row>
    <row r="244" spans="1:5" ht="18.75" x14ac:dyDescent="0.2">
      <c r="A244" s="10" t="s">
        <v>11</v>
      </c>
      <c r="B244" s="16">
        <v>1031.0999999999999</v>
      </c>
      <c r="C244" s="16">
        <v>1074.0630000000001</v>
      </c>
      <c r="D244" s="16">
        <v>1074.0630000000001</v>
      </c>
      <c r="E244" s="11">
        <f t="shared" si="2"/>
        <v>1</v>
      </c>
    </row>
    <row r="245" spans="1:5" ht="18.75" x14ac:dyDescent="0.2">
      <c r="A245" s="10" t="s">
        <v>19</v>
      </c>
      <c r="B245" s="16">
        <v>2633.3</v>
      </c>
      <c r="C245" s="16">
        <v>2743.0210000000002</v>
      </c>
      <c r="D245" s="16">
        <v>2743.0210000000002</v>
      </c>
      <c r="E245" s="11">
        <f t="shared" si="2"/>
        <v>1</v>
      </c>
    </row>
    <row r="246" spans="1:5" ht="18.75" x14ac:dyDescent="0.2">
      <c r="A246" s="10" t="s">
        <v>12</v>
      </c>
      <c r="B246" s="16">
        <v>1031.0999999999999</v>
      </c>
      <c r="C246" s="16">
        <v>1074.0630000000001</v>
      </c>
      <c r="D246" s="16">
        <v>1074.0630000000001</v>
      </c>
      <c r="E246" s="11">
        <f t="shared" si="2"/>
        <v>1</v>
      </c>
    </row>
    <row r="247" spans="1:5" ht="225.75" customHeight="1" x14ac:dyDescent="0.2">
      <c r="A247" s="37" t="s">
        <v>166</v>
      </c>
      <c r="B247" s="38">
        <v>8446849.5999999996</v>
      </c>
      <c r="C247" s="38">
        <v>8757165</v>
      </c>
      <c r="D247" s="42">
        <f>D248+D262+D276</f>
        <v>8756162.0715199988</v>
      </c>
      <c r="E247" s="36">
        <f t="shared" si="2"/>
        <v>0.99988547338322376</v>
      </c>
    </row>
    <row r="248" spans="1:5" ht="18.75" x14ac:dyDescent="0.2">
      <c r="A248" s="41" t="s">
        <v>167</v>
      </c>
      <c r="B248" s="23">
        <v>3152773.7</v>
      </c>
      <c r="C248" s="23">
        <v>3242836.1</v>
      </c>
      <c r="D248" s="23">
        <v>3251613.7585799997</v>
      </c>
      <c r="E248" s="24"/>
    </row>
    <row r="249" spans="1:5" ht="18.75" x14ac:dyDescent="0.2">
      <c r="A249" s="10" t="s">
        <v>10</v>
      </c>
      <c r="B249" s="16">
        <v>267116.3</v>
      </c>
      <c r="C249" s="16">
        <v>275727.2</v>
      </c>
      <c r="D249" s="16">
        <v>275727.2</v>
      </c>
      <c r="E249" s="11">
        <f t="shared" si="2"/>
        <v>1</v>
      </c>
    </row>
    <row r="250" spans="1:5" ht="18.75" x14ac:dyDescent="0.2">
      <c r="A250" s="10" t="s">
        <v>0</v>
      </c>
      <c r="B250" s="16">
        <v>185265.5</v>
      </c>
      <c r="C250" s="16">
        <v>190306.6</v>
      </c>
      <c r="D250" s="16">
        <v>190213.35425999999</v>
      </c>
      <c r="E250" s="11">
        <f t="shared" si="2"/>
        <v>0.99951002361452512</v>
      </c>
    </row>
    <row r="251" spans="1:5" ht="18.75" x14ac:dyDescent="0.2">
      <c r="A251" s="10" t="s">
        <v>8</v>
      </c>
      <c r="B251" s="16">
        <v>117036.2</v>
      </c>
      <c r="C251" s="16">
        <v>119421.7</v>
      </c>
      <c r="D251" s="16">
        <v>119421.7</v>
      </c>
      <c r="E251" s="11">
        <f t="shared" si="2"/>
        <v>1</v>
      </c>
    </row>
    <row r="252" spans="1:5" ht="18.75" x14ac:dyDescent="0.2">
      <c r="A252" s="10" t="s">
        <v>2</v>
      </c>
      <c r="B252" s="16">
        <v>132378.79999999999</v>
      </c>
      <c r="C252" s="16">
        <v>136592.20000000001</v>
      </c>
      <c r="D252" s="16">
        <v>136466.84692000001</v>
      </c>
      <c r="E252" s="11">
        <f t="shared" si="2"/>
        <v>0.99908228229723217</v>
      </c>
    </row>
    <row r="253" spans="1:5" ht="19.5" customHeight="1" x14ac:dyDescent="0.2">
      <c r="A253" s="10" t="s">
        <v>5</v>
      </c>
      <c r="B253" s="16">
        <v>149474.79999999999</v>
      </c>
      <c r="C253" s="16">
        <v>153454.70000000001</v>
      </c>
      <c r="D253" s="16">
        <v>154750.40158999999</v>
      </c>
      <c r="E253" s="11">
        <f t="shared" si="2"/>
        <v>1.0084435445118329</v>
      </c>
    </row>
    <row r="254" spans="1:5" ht="18.75" x14ac:dyDescent="0.2">
      <c r="A254" s="10" t="s">
        <v>7</v>
      </c>
      <c r="B254" s="16">
        <v>205312.7</v>
      </c>
      <c r="C254" s="16">
        <v>210405.6</v>
      </c>
      <c r="D254" s="16">
        <v>210405.60000000003</v>
      </c>
      <c r="E254" s="11">
        <f t="shared" si="2"/>
        <v>1.0000000000000002</v>
      </c>
    </row>
    <row r="255" spans="1:5" ht="18.75" x14ac:dyDescent="0.2">
      <c r="A255" s="10" t="s">
        <v>4</v>
      </c>
      <c r="B255" s="16">
        <v>283949</v>
      </c>
      <c r="C255" s="16">
        <v>287131.40000000002</v>
      </c>
      <c r="D255" s="16">
        <v>287130.40000000002</v>
      </c>
      <c r="E255" s="11">
        <f t="shared" si="2"/>
        <v>0.99999651727397287</v>
      </c>
    </row>
    <row r="256" spans="1:5" ht="18.75" x14ac:dyDescent="0.2">
      <c r="A256" s="10" t="s">
        <v>3</v>
      </c>
      <c r="B256" s="16">
        <v>213708.7</v>
      </c>
      <c r="C256" s="16">
        <v>220635</v>
      </c>
      <c r="D256" s="16">
        <v>220418.92951999998</v>
      </c>
      <c r="E256" s="11">
        <f t="shared" si="2"/>
        <v>0.99902068810478839</v>
      </c>
    </row>
    <row r="257" spans="1:5" ht="18.75" x14ac:dyDescent="0.2">
      <c r="A257" s="10" t="s">
        <v>1</v>
      </c>
      <c r="B257" s="16">
        <v>106059.1</v>
      </c>
      <c r="C257" s="16">
        <v>108748.3</v>
      </c>
      <c r="D257" s="16">
        <v>108493.03957999998</v>
      </c>
      <c r="E257" s="11">
        <f t="shared" si="2"/>
        <v>0.99765274105434276</v>
      </c>
    </row>
    <row r="258" spans="1:5" ht="18.75" x14ac:dyDescent="0.2">
      <c r="A258" s="10" t="s">
        <v>6</v>
      </c>
      <c r="B258" s="16">
        <v>121358</v>
      </c>
      <c r="C258" s="16">
        <v>125293.2</v>
      </c>
      <c r="D258" s="16">
        <v>125293.2</v>
      </c>
      <c r="E258" s="11">
        <f t="shared" si="2"/>
        <v>1</v>
      </c>
    </row>
    <row r="259" spans="1:5" ht="18.75" x14ac:dyDescent="0.2">
      <c r="A259" s="10" t="s">
        <v>11</v>
      </c>
      <c r="B259" s="16">
        <v>226199.2</v>
      </c>
      <c r="C259" s="16">
        <v>233253</v>
      </c>
      <c r="D259" s="16">
        <v>240337.8</v>
      </c>
      <c r="E259" s="11">
        <f t="shared" si="2"/>
        <v>1.0303738858664198</v>
      </c>
    </row>
    <row r="260" spans="1:5" ht="18.75" x14ac:dyDescent="0.2">
      <c r="A260" s="10" t="s">
        <v>19</v>
      </c>
      <c r="B260" s="16">
        <v>963742.5</v>
      </c>
      <c r="C260" s="16">
        <v>994858.4</v>
      </c>
      <c r="D260" s="16">
        <v>995946.4867100002</v>
      </c>
      <c r="E260" s="11">
        <f t="shared" si="2"/>
        <v>1.0010937101300046</v>
      </c>
    </row>
    <row r="261" spans="1:5" ht="18.75" x14ac:dyDescent="0.2">
      <c r="A261" s="10" t="s">
        <v>12</v>
      </c>
      <c r="B261" s="16">
        <v>181172.9</v>
      </c>
      <c r="C261" s="16">
        <v>187008.8</v>
      </c>
      <c r="D261" s="16">
        <v>187008.79999999996</v>
      </c>
      <c r="E261" s="11">
        <f t="shared" si="2"/>
        <v>0.99999999999999989</v>
      </c>
    </row>
    <row r="262" spans="1:5" ht="18.75" x14ac:dyDescent="0.2">
      <c r="A262" s="43" t="s">
        <v>168</v>
      </c>
      <c r="B262" s="23">
        <v>5093702.8</v>
      </c>
      <c r="C262" s="44">
        <v>5316955.8</v>
      </c>
      <c r="D262" s="44">
        <v>5307204.1391199995</v>
      </c>
      <c r="E262" s="24">
        <f t="shared" si="2"/>
        <v>0.99816593155053113</v>
      </c>
    </row>
    <row r="263" spans="1:5" ht="18.75" x14ac:dyDescent="0.2">
      <c r="A263" s="10" t="s">
        <v>10</v>
      </c>
      <c r="B263" s="16">
        <v>472315.6</v>
      </c>
      <c r="C263" s="16">
        <v>493355.5</v>
      </c>
      <c r="D263" s="16">
        <v>493353.83</v>
      </c>
      <c r="E263" s="11">
        <f t="shared" si="2"/>
        <v>0.99999661501696047</v>
      </c>
    </row>
    <row r="264" spans="1:5" ht="18.75" x14ac:dyDescent="0.2">
      <c r="A264" s="10" t="s">
        <v>0</v>
      </c>
      <c r="B264" s="16">
        <v>351756.2</v>
      </c>
      <c r="C264" s="16">
        <v>367338.4</v>
      </c>
      <c r="D264" s="16">
        <v>367004.06808000006</v>
      </c>
      <c r="E264" s="11">
        <f t="shared" si="2"/>
        <v>0.99908985306191789</v>
      </c>
    </row>
    <row r="265" spans="1:5" ht="18.75" x14ac:dyDescent="0.2">
      <c r="A265" s="10" t="s">
        <v>8</v>
      </c>
      <c r="B265" s="16">
        <v>207002.1</v>
      </c>
      <c r="C265" s="16">
        <v>214126.9</v>
      </c>
      <c r="D265" s="16">
        <v>212741.82609000002</v>
      </c>
      <c r="E265" s="11">
        <f t="shared" si="2"/>
        <v>0.99353152775293541</v>
      </c>
    </row>
    <row r="266" spans="1:5" ht="18.75" x14ac:dyDescent="0.2">
      <c r="A266" s="10" t="s">
        <v>2</v>
      </c>
      <c r="B266" s="16">
        <v>220501.6</v>
      </c>
      <c r="C266" s="16">
        <v>232714.2</v>
      </c>
      <c r="D266" s="16">
        <v>232521.36052999998</v>
      </c>
      <c r="E266" s="11">
        <f t="shared" si="2"/>
        <v>0.99917134635531468</v>
      </c>
    </row>
    <row r="267" spans="1:5" ht="22.5" customHeight="1" x14ac:dyDescent="0.2">
      <c r="A267" s="10" t="s">
        <v>5</v>
      </c>
      <c r="B267" s="16">
        <v>315662.40000000002</v>
      </c>
      <c r="C267" s="16">
        <v>331047.2</v>
      </c>
      <c r="D267" s="16">
        <v>329042.02443000005</v>
      </c>
      <c r="E267" s="11">
        <f t="shared" si="2"/>
        <v>0.99394293149134028</v>
      </c>
    </row>
    <row r="268" spans="1:5" ht="18.75" x14ac:dyDescent="0.2">
      <c r="A268" s="10" t="s">
        <v>7</v>
      </c>
      <c r="B268" s="16">
        <v>331493.5</v>
      </c>
      <c r="C268" s="16">
        <v>347851.4</v>
      </c>
      <c r="D268" s="16">
        <v>347515.4</v>
      </c>
      <c r="E268" s="11">
        <f t="shared" si="2"/>
        <v>0.99903407029553426</v>
      </c>
    </row>
    <row r="269" spans="1:5" ht="18.75" x14ac:dyDescent="0.2">
      <c r="A269" s="10" t="s">
        <v>4</v>
      </c>
      <c r="B269" s="16">
        <v>460462.1</v>
      </c>
      <c r="C269" s="16">
        <v>473163.9</v>
      </c>
      <c r="D269" s="16">
        <v>473163.9</v>
      </c>
      <c r="E269" s="11">
        <f t="shared" si="2"/>
        <v>1</v>
      </c>
    </row>
    <row r="270" spans="1:5" ht="18.75" x14ac:dyDescent="0.2">
      <c r="A270" s="10" t="s">
        <v>3</v>
      </c>
      <c r="B270" s="16">
        <v>401298.2</v>
      </c>
      <c r="C270" s="16">
        <v>419142</v>
      </c>
      <c r="D270" s="16">
        <v>419128.50579999998</v>
      </c>
      <c r="E270" s="11">
        <f t="shared" si="2"/>
        <v>0.99996780518296902</v>
      </c>
    </row>
    <row r="271" spans="1:5" ht="18.75" x14ac:dyDescent="0.2">
      <c r="A271" s="10" t="s">
        <v>1</v>
      </c>
      <c r="B271" s="16">
        <v>217603.7</v>
      </c>
      <c r="C271" s="16">
        <v>228121</v>
      </c>
      <c r="D271" s="16">
        <v>228031.88451999999</v>
      </c>
      <c r="E271" s="11">
        <f>D271/C271</f>
        <v>0.99960934995024564</v>
      </c>
    </row>
    <row r="272" spans="1:5" ht="18.75" x14ac:dyDescent="0.2">
      <c r="A272" s="10" t="s">
        <v>6</v>
      </c>
      <c r="B272" s="16">
        <v>238014.4</v>
      </c>
      <c r="C272" s="16">
        <v>248576.2</v>
      </c>
      <c r="D272" s="16">
        <v>247393.83199999999</v>
      </c>
      <c r="E272" s="11">
        <f t="shared" si="2"/>
        <v>0.99524343843054963</v>
      </c>
    </row>
    <row r="273" spans="1:5" ht="18.75" x14ac:dyDescent="0.2">
      <c r="A273" s="10" t="s">
        <v>11</v>
      </c>
      <c r="B273" s="16">
        <v>337560.1</v>
      </c>
      <c r="C273" s="16">
        <v>352979.7</v>
      </c>
      <c r="D273" s="16">
        <v>350794.9</v>
      </c>
      <c r="E273" s="11">
        <f t="shared" si="2"/>
        <v>0.99381040892719896</v>
      </c>
    </row>
    <row r="274" spans="1:5" ht="18.75" x14ac:dyDescent="0.2">
      <c r="A274" s="10" t="s">
        <v>19</v>
      </c>
      <c r="B274" s="16">
        <v>1291423.3999999999</v>
      </c>
      <c r="C274" s="16">
        <v>1348897.4</v>
      </c>
      <c r="D274" s="16">
        <v>1346870.6076700001</v>
      </c>
      <c r="E274" s="11">
        <f t="shared" si="2"/>
        <v>0.99849744515038741</v>
      </c>
    </row>
    <row r="275" spans="1:5" ht="18.75" x14ac:dyDescent="0.2">
      <c r="A275" s="10" t="s">
        <v>12</v>
      </c>
      <c r="B275" s="16">
        <v>248609.5</v>
      </c>
      <c r="C275" s="16">
        <v>259642</v>
      </c>
      <c r="D275" s="16">
        <v>259642</v>
      </c>
      <c r="E275" s="11">
        <f t="shared" si="2"/>
        <v>1</v>
      </c>
    </row>
    <row r="276" spans="1:5" ht="18.75" x14ac:dyDescent="0.2">
      <c r="A276" s="43" t="s">
        <v>169</v>
      </c>
      <c r="B276" s="23">
        <v>200373.1</v>
      </c>
      <c r="C276" s="44">
        <v>197373.1</v>
      </c>
      <c r="D276" s="44">
        <v>197344.17382</v>
      </c>
      <c r="E276" s="24">
        <f t="shared" si="2"/>
        <v>0.99985344416235034</v>
      </c>
    </row>
    <row r="277" spans="1:5" ht="18.75" x14ac:dyDescent="0.2">
      <c r="A277" s="10" t="s">
        <v>10</v>
      </c>
      <c r="B277" s="16">
        <v>21728</v>
      </c>
      <c r="C277" s="16">
        <v>21728</v>
      </c>
      <c r="D277" s="16">
        <v>21728</v>
      </c>
      <c r="E277" s="11">
        <f t="shared" si="2"/>
        <v>1</v>
      </c>
    </row>
    <row r="278" spans="1:5" ht="18.75" x14ac:dyDescent="0.2">
      <c r="A278" s="10" t="s">
        <v>0</v>
      </c>
      <c r="B278" s="16">
        <v>14210.3</v>
      </c>
      <c r="C278" s="16">
        <v>14210.3</v>
      </c>
      <c r="D278" s="16">
        <v>14210.3</v>
      </c>
      <c r="E278" s="11">
        <f>D278/C278</f>
        <v>1</v>
      </c>
    </row>
    <row r="279" spans="1:5" ht="18.75" x14ac:dyDescent="0.2">
      <c r="A279" s="10" t="s">
        <v>8</v>
      </c>
      <c r="B279" s="16">
        <v>15827.8</v>
      </c>
      <c r="C279" s="16">
        <v>15827.8</v>
      </c>
      <c r="D279" s="16">
        <v>15928.08525</v>
      </c>
      <c r="E279" s="11">
        <f t="shared" si="2"/>
        <v>1.0063360195352482</v>
      </c>
    </row>
    <row r="280" spans="1:5" ht="18.75" x14ac:dyDescent="0.2">
      <c r="A280" s="10" t="s">
        <v>2</v>
      </c>
      <c r="B280" s="16">
        <v>12824.7</v>
      </c>
      <c r="C280" s="16">
        <v>10424.700000000001</v>
      </c>
      <c r="D280" s="16">
        <v>10423.394130000001</v>
      </c>
      <c r="E280" s="11">
        <f t="shared" si="2"/>
        <v>0.99987473308584418</v>
      </c>
    </row>
    <row r="281" spans="1:5" ht="21.75" customHeight="1" x14ac:dyDescent="0.2">
      <c r="A281" s="10" t="s">
        <v>5</v>
      </c>
      <c r="B281" s="16">
        <v>14864.8</v>
      </c>
      <c r="C281" s="16">
        <v>14278.3</v>
      </c>
      <c r="D281" s="16">
        <v>13962.941469999998</v>
      </c>
      <c r="E281" s="11">
        <f t="shared" si="2"/>
        <v>0.97791343997534708</v>
      </c>
    </row>
    <row r="282" spans="1:5" ht="18.75" x14ac:dyDescent="0.2">
      <c r="A282" s="10" t="s">
        <v>7</v>
      </c>
      <c r="B282" s="16">
        <v>18206.8</v>
      </c>
      <c r="C282" s="16">
        <v>18206.8</v>
      </c>
      <c r="D282" s="16">
        <v>18542.8</v>
      </c>
      <c r="E282" s="11">
        <f t="shared" si="2"/>
        <v>1.0184546433200783</v>
      </c>
    </row>
    <row r="283" spans="1:5" ht="18.75" x14ac:dyDescent="0.2">
      <c r="A283" s="10" t="s">
        <v>4</v>
      </c>
      <c r="B283" s="16">
        <v>16119.8</v>
      </c>
      <c r="C283" s="16">
        <v>16119.8</v>
      </c>
      <c r="D283" s="16">
        <v>16119.799419999999</v>
      </c>
      <c r="E283" s="11">
        <f t="shared" si="2"/>
        <v>0.99999996401940472</v>
      </c>
    </row>
    <row r="284" spans="1:5" ht="18.75" x14ac:dyDescent="0.2">
      <c r="A284" s="10" t="s">
        <v>3</v>
      </c>
      <c r="B284" s="16">
        <v>24588.400000000001</v>
      </c>
      <c r="C284" s="16">
        <v>24588.400000000001</v>
      </c>
      <c r="D284" s="16">
        <v>24588.394</v>
      </c>
      <c r="E284" s="11">
        <f t="shared" si="2"/>
        <v>0.9999997559824958</v>
      </c>
    </row>
    <row r="285" spans="1:5" ht="18.75" x14ac:dyDescent="0.2">
      <c r="A285" s="10" t="s">
        <v>1</v>
      </c>
      <c r="B285" s="16">
        <v>13973.5</v>
      </c>
      <c r="C285" s="16">
        <v>13973.5</v>
      </c>
      <c r="D285" s="16">
        <v>13973.49591</v>
      </c>
      <c r="E285" s="11">
        <f t="shared" si="2"/>
        <v>0.99999970730310939</v>
      </c>
    </row>
    <row r="286" spans="1:5" ht="18.75" x14ac:dyDescent="0.2">
      <c r="A286" s="10" t="s">
        <v>6</v>
      </c>
      <c r="B286" s="16">
        <v>16017.5</v>
      </c>
      <c r="C286" s="16">
        <v>16017.5</v>
      </c>
      <c r="D286" s="16">
        <v>16017.5</v>
      </c>
      <c r="E286" s="11">
        <f t="shared" si="2"/>
        <v>1</v>
      </c>
    </row>
    <row r="287" spans="1:5" ht="18.75" x14ac:dyDescent="0.2">
      <c r="A287" s="10" t="s">
        <v>11</v>
      </c>
      <c r="B287" s="16">
        <v>12612.5</v>
      </c>
      <c r="C287" s="16">
        <v>12599</v>
      </c>
      <c r="D287" s="16">
        <v>12599</v>
      </c>
      <c r="E287" s="11">
        <f t="shared" si="2"/>
        <v>1</v>
      </c>
    </row>
    <row r="288" spans="1:5" ht="18.75" x14ac:dyDescent="0.2">
      <c r="A288" s="10" t="s">
        <v>19</v>
      </c>
      <c r="B288" s="16">
        <v>15878.1</v>
      </c>
      <c r="C288" s="16">
        <v>15878.1</v>
      </c>
      <c r="D288" s="16">
        <v>15729.56364</v>
      </c>
      <c r="E288" s="11">
        <f t="shared" si="2"/>
        <v>0.99064520566062686</v>
      </c>
    </row>
    <row r="289" spans="1:5" ht="18.75" x14ac:dyDescent="0.2">
      <c r="A289" s="10" t="s">
        <v>12</v>
      </c>
      <c r="B289" s="16">
        <v>3520.9</v>
      </c>
      <c r="C289" s="16">
        <v>3520.9</v>
      </c>
      <c r="D289" s="16">
        <v>3520.9</v>
      </c>
      <c r="E289" s="11">
        <f t="shared" si="2"/>
        <v>1</v>
      </c>
    </row>
    <row r="290" spans="1:5" ht="243.75" customHeight="1" x14ac:dyDescent="0.2">
      <c r="A290" s="37" t="s">
        <v>170</v>
      </c>
      <c r="B290" s="38">
        <v>181629.7</v>
      </c>
      <c r="C290" s="38">
        <v>181629.7</v>
      </c>
      <c r="D290" s="38">
        <v>181619.76430000001</v>
      </c>
      <c r="E290" s="36">
        <f t="shared" ref="E290:E357" si="4">D290/C290</f>
        <v>0.99994529694207501</v>
      </c>
    </row>
    <row r="291" spans="1:5" ht="18.75" x14ac:dyDescent="0.2">
      <c r="A291" s="41" t="s">
        <v>167</v>
      </c>
      <c r="B291" s="23">
        <v>21189.7</v>
      </c>
      <c r="C291" s="23">
        <v>21189.7</v>
      </c>
      <c r="D291" s="23">
        <v>21188.97</v>
      </c>
      <c r="E291" s="24">
        <f>D291/C291</f>
        <v>0.99996554929989567</v>
      </c>
    </row>
    <row r="292" spans="1:5" ht="18.75" x14ac:dyDescent="0.2">
      <c r="A292" s="10" t="s">
        <v>10</v>
      </c>
      <c r="B292" s="16">
        <v>1611.2</v>
      </c>
      <c r="C292" s="16">
        <v>1611.2</v>
      </c>
      <c r="D292" s="16">
        <v>1611.2</v>
      </c>
      <c r="E292" s="11">
        <f>D292/C292</f>
        <v>1</v>
      </c>
    </row>
    <row r="293" spans="1:5" ht="18.75" x14ac:dyDescent="0.2">
      <c r="A293" s="10" t="s">
        <v>0</v>
      </c>
      <c r="B293" s="16">
        <v>1126.7</v>
      </c>
      <c r="C293" s="16">
        <v>1126.7</v>
      </c>
      <c r="D293" s="16">
        <v>1126.7</v>
      </c>
      <c r="E293" s="11">
        <f t="shared" si="4"/>
        <v>1</v>
      </c>
    </row>
    <row r="294" spans="1:5" ht="18.75" x14ac:dyDescent="0.2">
      <c r="A294" s="10" t="s">
        <v>8</v>
      </c>
      <c r="B294" s="16">
        <v>818.6</v>
      </c>
      <c r="C294" s="16">
        <v>818.6</v>
      </c>
      <c r="D294" s="16">
        <v>818.6</v>
      </c>
      <c r="E294" s="11">
        <f t="shared" si="4"/>
        <v>1</v>
      </c>
    </row>
    <row r="295" spans="1:5" ht="18.75" x14ac:dyDescent="0.2">
      <c r="A295" s="10" t="s">
        <v>2</v>
      </c>
      <c r="B295" s="16">
        <v>765.4</v>
      </c>
      <c r="C295" s="16">
        <v>765.4</v>
      </c>
      <c r="D295" s="16">
        <v>765.4</v>
      </c>
      <c r="E295" s="11">
        <f t="shared" si="4"/>
        <v>1</v>
      </c>
    </row>
    <row r="296" spans="1:5" ht="18.75" x14ac:dyDescent="0.2">
      <c r="A296" s="10" t="s">
        <v>5</v>
      </c>
      <c r="B296" s="16">
        <v>904</v>
      </c>
      <c r="C296" s="16">
        <v>904</v>
      </c>
      <c r="D296" s="16">
        <v>904</v>
      </c>
      <c r="E296" s="11">
        <f t="shared" si="4"/>
        <v>1</v>
      </c>
    </row>
    <row r="297" spans="1:5" ht="18.75" x14ac:dyDescent="0.2">
      <c r="A297" s="10" t="s">
        <v>7</v>
      </c>
      <c r="B297" s="16">
        <v>1277.0999999999999</v>
      </c>
      <c r="C297" s="16">
        <v>1277.0999999999999</v>
      </c>
      <c r="D297" s="16">
        <v>1277.0999999999999</v>
      </c>
      <c r="E297" s="11">
        <f t="shared" si="4"/>
        <v>1</v>
      </c>
    </row>
    <row r="298" spans="1:5" ht="18.75" x14ac:dyDescent="0.2">
      <c r="A298" s="10" t="s">
        <v>4</v>
      </c>
      <c r="B298" s="16">
        <v>1751.4</v>
      </c>
      <c r="C298" s="16">
        <v>1751.4</v>
      </c>
      <c r="D298" s="16">
        <v>1750.67</v>
      </c>
      <c r="E298" s="11">
        <f t="shared" si="4"/>
        <v>0.99958319059038481</v>
      </c>
    </row>
    <row r="299" spans="1:5" ht="18.75" x14ac:dyDescent="0.2">
      <c r="A299" s="10" t="s">
        <v>3</v>
      </c>
      <c r="B299" s="16">
        <v>1597.6</v>
      </c>
      <c r="C299" s="16">
        <v>1597.6</v>
      </c>
      <c r="D299" s="16">
        <v>1597.6</v>
      </c>
      <c r="E299" s="11">
        <f t="shared" si="4"/>
        <v>1</v>
      </c>
    </row>
    <row r="300" spans="1:5" ht="18.75" x14ac:dyDescent="0.2">
      <c r="A300" s="10" t="s">
        <v>1</v>
      </c>
      <c r="B300" s="16">
        <v>618.79999999999995</v>
      </c>
      <c r="C300" s="16">
        <v>618.79999999999995</v>
      </c>
      <c r="D300" s="16">
        <v>618.79999999999995</v>
      </c>
      <c r="E300" s="11">
        <f t="shared" si="4"/>
        <v>1</v>
      </c>
    </row>
    <row r="301" spans="1:5" ht="18.75" x14ac:dyDescent="0.2">
      <c r="A301" s="10" t="s">
        <v>6</v>
      </c>
      <c r="B301" s="16">
        <v>636.20000000000005</v>
      </c>
      <c r="C301" s="16">
        <v>636.20000000000005</v>
      </c>
      <c r="D301" s="16">
        <v>636.20000000000005</v>
      </c>
      <c r="E301" s="11">
        <f t="shared" si="4"/>
        <v>1</v>
      </c>
    </row>
    <row r="302" spans="1:5" ht="18.75" x14ac:dyDescent="0.2">
      <c r="A302" s="10" t="s">
        <v>11</v>
      </c>
      <c r="B302" s="16">
        <v>1729.3</v>
      </c>
      <c r="C302" s="16">
        <v>1729.3</v>
      </c>
      <c r="D302" s="16">
        <v>1729.3</v>
      </c>
      <c r="E302" s="11">
        <f t="shared" si="4"/>
        <v>1</v>
      </c>
    </row>
    <row r="303" spans="1:5" ht="18.75" x14ac:dyDescent="0.2">
      <c r="A303" s="10" t="s">
        <v>19</v>
      </c>
      <c r="B303" s="16">
        <v>7012.5</v>
      </c>
      <c r="C303" s="16">
        <v>7012.5</v>
      </c>
      <c r="D303" s="16">
        <v>7012.5</v>
      </c>
      <c r="E303" s="11">
        <f t="shared" si="4"/>
        <v>1</v>
      </c>
    </row>
    <row r="304" spans="1:5" ht="18.75" x14ac:dyDescent="0.2">
      <c r="A304" s="10" t="s">
        <v>12</v>
      </c>
      <c r="B304" s="16">
        <v>1340.9</v>
      </c>
      <c r="C304" s="16">
        <v>1340.9</v>
      </c>
      <c r="D304" s="16">
        <v>1340.9</v>
      </c>
      <c r="E304" s="11">
        <f t="shared" si="4"/>
        <v>1</v>
      </c>
    </row>
    <row r="305" spans="1:5" ht="18.75" x14ac:dyDescent="0.2">
      <c r="A305" s="43" t="s">
        <v>168</v>
      </c>
      <c r="B305" s="23">
        <v>160440</v>
      </c>
      <c r="C305" s="44">
        <v>160440</v>
      </c>
      <c r="D305" s="44">
        <v>160430.79430000001</v>
      </c>
      <c r="E305" s="24">
        <f>D305/C305</f>
        <v>0.99994262216404894</v>
      </c>
    </row>
    <row r="306" spans="1:5" ht="18.75" x14ac:dyDescent="0.2">
      <c r="A306" s="10" t="s">
        <v>10</v>
      </c>
      <c r="B306" s="16">
        <v>9197</v>
      </c>
      <c r="C306" s="16">
        <v>9197</v>
      </c>
      <c r="D306" s="16">
        <v>9197</v>
      </c>
      <c r="E306" s="11">
        <f t="shared" si="4"/>
        <v>1</v>
      </c>
    </row>
    <row r="307" spans="1:5" ht="18.75" x14ac:dyDescent="0.2">
      <c r="A307" s="10" t="s">
        <v>0</v>
      </c>
      <c r="B307" s="16">
        <v>6545</v>
      </c>
      <c r="C307" s="16">
        <v>6545</v>
      </c>
      <c r="D307" s="16">
        <v>6540.42245</v>
      </c>
      <c r="E307" s="11">
        <f t="shared" si="4"/>
        <v>0.99930060351413297</v>
      </c>
    </row>
    <row r="308" spans="1:5" ht="18.75" x14ac:dyDescent="0.2">
      <c r="A308" s="10" t="s">
        <v>8</v>
      </c>
      <c r="B308" s="16">
        <v>3857</v>
      </c>
      <c r="C308" s="16">
        <v>3857</v>
      </c>
      <c r="D308" s="16">
        <v>3857</v>
      </c>
      <c r="E308" s="11">
        <f t="shared" si="4"/>
        <v>1</v>
      </c>
    </row>
    <row r="309" spans="1:5" ht="18.75" x14ac:dyDescent="0.2">
      <c r="A309" s="10" t="s">
        <v>2</v>
      </c>
      <c r="B309" s="16" t="s">
        <v>171</v>
      </c>
      <c r="C309" s="16">
        <v>7864.5</v>
      </c>
      <c r="D309" s="16">
        <v>7864.5</v>
      </c>
      <c r="E309" s="11">
        <f t="shared" si="4"/>
        <v>1</v>
      </c>
    </row>
    <row r="310" spans="1:5" ht="18.75" x14ac:dyDescent="0.2">
      <c r="A310" s="10" t="s">
        <v>5</v>
      </c>
      <c r="B310" s="16">
        <v>7829.3</v>
      </c>
      <c r="C310" s="16">
        <v>7829.3</v>
      </c>
      <c r="D310" s="16">
        <v>7829.3</v>
      </c>
      <c r="E310" s="11">
        <f t="shared" si="4"/>
        <v>1</v>
      </c>
    </row>
    <row r="311" spans="1:5" ht="18.75" x14ac:dyDescent="0.2">
      <c r="A311" s="10" t="s">
        <v>7</v>
      </c>
      <c r="B311" s="16" t="s">
        <v>172</v>
      </c>
      <c r="C311" s="16">
        <v>16203.5</v>
      </c>
      <c r="D311" s="16">
        <v>16203.5</v>
      </c>
      <c r="E311" s="11">
        <f t="shared" si="4"/>
        <v>1</v>
      </c>
    </row>
    <row r="312" spans="1:5" ht="18.75" x14ac:dyDescent="0.2">
      <c r="A312" s="10" t="s">
        <v>4</v>
      </c>
      <c r="B312" s="16" t="s">
        <v>173</v>
      </c>
      <c r="C312" s="16">
        <v>22975.8</v>
      </c>
      <c r="D312" s="16">
        <v>22971.171850000002</v>
      </c>
      <c r="E312" s="11">
        <f t="shared" si="4"/>
        <v>0.99979856414140111</v>
      </c>
    </row>
    <row r="313" spans="1:5" ht="18.75" x14ac:dyDescent="0.2">
      <c r="A313" s="10" t="s">
        <v>3</v>
      </c>
      <c r="B313" s="16">
        <v>10718</v>
      </c>
      <c r="C313" s="16">
        <v>10718</v>
      </c>
      <c r="D313" s="16">
        <v>10718</v>
      </c>
      <c r="E313" s="11">
        <f t="shared" si="4"/>
        <v>1</v>
      </c>
    </row>
    <row r="314" spans="1:5" ht="18.75" x14ac:dyDescent="0.2">
      <c r="A314" s="10" t="s">
        <v>1</v>
      </c>
      <c r="B314" s="16">
        <v>3962</v>
      </c>
      <c r="C314" s="16">
        <v>3962</v>
      </c>
      <c r="D314" s="16">
        <v>3962</v>
      </c>
      <c r="E314" s="11">
        <f t="shared" si="4"/>
        <v>1</v>
      </c>
    </row>
    <row r="315" spans="1:5" ht="18.75" x14ac:dyDescent="0.2">
      <c r="A315" s="10" t="s">
        <v>6</v>
      </c>
      <c r="B315" s="16">
        <v>4713</v>
      </c>
      <c r="C315" s="16">
        <v>4713</v>
      </c>
      <c r="D315" s="16">
        <v>4713</v>
      </c>
      <c r="E315" s="11">
        <f t="shared" si="4"/>
        <v>1</v>
      </c>
    </row>
    <row r="316" spans="1:5" ht="18.75" x14ac:dyDescent="0.2">
      <c r="A316" s="10" t="s">
        <v>11</v>
      </c>
      <c r="B316" s="16">
        <v>13500</v>
      </c>
      <c r="C316" s="16">
        <v>13500</v>
      </c>
      <c r="D316" s="16">
        <v>13500</v>
      </c>
      <c r="E316" s="11">
        <f t="shared" si="4"/>
        <v>1</v>
      </c>
    </row>
    <row r="317" spans="1:5" ht="18.75" x14ac:dyDescent="0.2">
      <c r="A317" s="10" t="s">
        <v>19</v>
      </c>
      <c r="B317" s="16">
        <v>38547.199999999997</v>
      </c>
      <c r="C317" s="16">
        <v>38547.199999999997</v>
      </c>
      <c r="D317" s="16">
        <v>38547.199999999997</v>
      </c>
      <c r="E317" s="11">
        <f t="shared" si="4"/>
        <v>1</v>
      </c>
    </row>
    <row r="318" spans="1:5" ht="18.75" x14ac:dyDescent="0.2">
      <c r="A318" s="10" t="s">
        <v>12</v>
      </c>
      <c r="B318" s="16">
        <v>14527.7</v>
      </c>
      <c r="C318" s="16">
        <v>14527.7</v>
      </c>
      <c r="D318" s="16">
        <v>14527.7</v>
      </c>
      <c r="E318" s="11">
        <f t="shared" si="4"/>
        <v>1</v>
      </c>
    </row>
    <row r="319" spans="1:5" ht="189.75" customHeight="1" x14ac:dyDescent="0.2">
      <c r="A319" s="37" t="s">
        <v>174</v>
      </c>
      <c r="B319" s="38">
        <v>544277.69999999995</v>
      </c>
      <c r="C319" s="38">
        <v>545543.1</v>
      </c>
      <c r="D319" s="38">
        <v>517391.84537</v>
      </c>
      <c r="E319" s="36">
        <f t="shared" si="4"/>
        <v>0.9483977441379059</v>
      </c>
    </row>
    <row r="320" spans="1:5" ht="18.75" x14ac:dyDescent="0.2">
      <c r="A320" s="43" t="s">
        <v>175</v>
      </c>
      <c r="B320" s="23">
        <v>188472.3</v>
      </c>
      <c r="C320" s="44">
        <v>188737.9</v>
      </c>
      <c r="D320" s="44">
        <v>176895.43896</v>
      </c>
      <c r="E320" s="24">
        <f>D320/C320</f>
        <v>0.93725446219333797</v>
      </c>
    </row>
    <row r="321" spans="1:5" ht="18.75" x14ac:dyDescent="0.2">
      <c r="A321" s="10" t="s">
        <v>10</v>
      </c>
      <c r="B321" s="16" t="s">
        <v>177</v>
      </c>
      <c r="C321" s="16">
        <v>15202.2</v>
      </c>
      <c r="D321" s="16">
        <v>14717.323</v>
      </c>
      <c r="E321" s="11">
        <f t="shared" si="4"/>
        <v>0.96810481377695334</v>
      </c>
    </row>
    <row r="322" spans="1:5" ht="18.75" x14ac:dyDescent="0.2">
      <c r="A322" s="10" t="s">
        <v>0</v>
      </c>
      <c r="B322" s="16">
        <v>12093</v>
      </c>
      <c r="C322" s="16">
        <v>12093</v>
      </c>
      <c r="D322" s="16">
        <v>10968.291519999999</v>
      </c>
      <c r="E322" s="11">
        <f t="shared" si="4"/>
        <v>0.90699508145207963</v>
      </c>
    </row>
    <row r="323" spans="1:5" ht="18.75" x14ac:dyDescent="0.2">
      <c r="A323" s="10" t="s">
        <v>8</v>
      </c>
      <c r="B323" s="16" t="s">
        <v>178</v>
      </c>
      <c r="C323" s="16">
        <v>7124.5</v>
      </c>
      <c r="D323" s="16">
        <v>6914.0821900000001</v>
      </c>
      <c r="E323" s="11">
        <f t="shared" si="4"/>
        <v>0.97046560320022457</v>
      </c>
    </row>
    <row r="324" spans="1:5" ht="18.75" x14ac:dyDescent="0.2">
      <c r="A324" s="10" t="s">
        <v>2</v>
      </c>
      <c r="B324" s="16" t="s">
        <v>179</v>
      </c>
      <c r="C324" s="16">
        <v>6171.5</v>
      </c>
      <c r="D324" s="16">
        <v>5978.6678099999999</v>
      </c>
      <c r="E324" s="11">
        <f t="shared" si="4"/>
        <v>0.96875440492586895</v>
      </c>
    </row>
    <row r="325" spans="1:5" ht="18.75" x14ac:dyDescent="0.2">
      <c r="A325" s="10" t="s">
        <v>5</v>
      </c>
      <c r="B325" s="16" t="s">
        <v>180</v>
      </c>
      <c r="C325" s="16">
        <v>8530.7000000000007</v>
      </c>
      <c r="D325" s="16">
        <v>7960.8360499999999</v>
      </c>
      <c r="E325" s="11">
        <f t="shared" si="4"/>
        <v>0.93319845381973332</v>
      </c>
    </row>
    <row r="326" spans="1:5" ht="18.75" x14ac:dyDescent="0.2">
      <c r="A326" s="10" t="s">
        <v>7</v>
      </c>
      <c r="B326" s="16" t="s">
        <v>181</v>
      </c>
      <c r="C326" s="16">
        <v>11999.2</v>
      </c>
      <c r="D326" s="16">
        <v>11635.846869999999</v>
      </c>
      <c r="E326" s="11">
        <f t="shared" si="4"/>
        <v>0.96971855373691573</v>
      </c>
    </row>
    <row r="327" spans="1:5" ht="18.75" x14ac:dyDescent="0.2">
      <c r="A327" s="10" t="s">
        <v>4</v>
      </c>
      <c r="B327" s="16" t="s">
        <v>182</v>
      </c>
      <c r="C327" s="16">
        <v>18780</v>
      </c>
      <c r="D327" s="16">
        <v>17889.223710000002</v>
      </c>
      <c r="E327" s="11">
        <f t="shared" si="4"/>
        <v>0.95256782268370621</v>
      </c>
    </row>
    <row r="328" spans="1:5" ht="18.75" x14ac:dyDescent="0.2">
      <c r="A328" s="10" t="s">
        <v>3</v>
      </c>
      <c r="B328" s="16" t="s">
        <v>183</v>
      </c>
      <c r="C328" s="16">
        <v>13124.2</v>
      </c>
      <c r="D328" s="16">
        <v>12870.874</v>
      </c>
      <c r="E328" s="11">
        <f t="shared" si="4"/>
        <v>0.98069779491321374</v>
      </c>
    </row>
    <row r="329" spans="1:5" ht="18.75" x14ac:dyDescent="0.2">
      <c r="A329" s="10" t="s">
        <v>1</v>
      </c>
      <c r="B329" s="16" t="s">
        <v>184</v>
      </c>
      <c r="C329" s="16">
        <v>7312</v>
      </c>
      <c r="D329" s="16">
        <v>6743.0137800000002</v>
      </c>
      <c r="E329" s="11">
        <f t="shared" si="4"/>
        <v>0.92218459792122542</v>
      </c>
    </row>
    <row r="330" spans="1:5" ht="18.75" x14ac:dyDescent="0.2">
      <c r="A330" s="10" t="s">
        <v>6</v>
      </c>
      <c r="B330" s="16" t="s">
        <v>185</v>
      </c>
      <c r="C330" s="16">
        <v>7499.5</v>
      </c>
      <c r="D330" s="16">
        <v>6866.1954800000003</v>
      </c>
      <c r="E330" s="11">
        <f t="shared" si="4"/>
        <v>0.91555376758450568</v>
      </c>
    </row>
    <row r="331" spans="1:5" ht="18.75" x14ac:dyDescent="0.2">
      <c r="A331" s="10" t="s">
        <v>11</v>
      </c>
      <c r="B331" s="16" t="s">
        <v>186</v>
      </c>
      <c r="C331" s="16">
        <v>14296</v>
      </c>
      <c r="D331" s="16">
        <v>13915.19</v>
      </c>
      <c r="E331" s="11">
        <f t="shared" si="4"/>
        <v>0.97336247901510919</v>
      </c>
    </row>
    <row r="332" spans="1:5" ht="18.75" x14ac:dyDescent="0.2">
      <c r="A332" s="10" t="s">
        <v>19</v>
      </c>
      <c r="B332" s="16" t="s">
        <v>187</v>
      </c>
      <c r="C332" s="16">
        <v>56340.1</v>
      </c>
      <c r="D332" s="16">
        <v>51315.051149999999</v>
      </c>
      <c r="E332" s="11">
        <f t="shared" si="4"/>
        <v>0.91080866292392093</v>
      </c>
    </row>
    <row r="333" spans="1:5" ht="18.75" x14ac:dyDescent="0.2">
      <c r="A333" s="10" t="s">
        <v>12</v>
      </c>
      <c r="B333" s="16" t="s">
        <v>188</v>
      </c>
      <c r="C333" s="16">
        <v>10265</v>
      </c>
      <c r="D333" s="16">
        <v>9120.8433999999997</v>
      </c>
      <c r="E333" s="11">
        <f t="shared" si="4"/>
        <v>0.88853808085728203</v>
      </c>
    </row>
    <row r="334" spans="1:5" ht="18.75" x14ac:dyDescent="0.2">
      <c r="A334" s="43" t="s">
        <v>168</v>
      </c>
      <c r="B334" s="23">
        <v>346196.6</v>
      </c>
      <c r="C334" s="44">
        <v>346899.6</v>
      </c>
      <c r="D334" s="44">
        <v>331616.38026999997</v>
      </c>
      <c r="E334" s="24">
        <f t="shared" si="4"/>
        <v>0.95594339189206323</v>
      </c>
    </row>
    <row r="335" spans="1:5" ht="18.75" x14ac:dyDescent="0.2">
      <c r="A335" s="10" t="s">
        <v>10</v>
      </c>
      <c r="B335" s="16" t="s">
        <v>189</v>
      </c>
      <c r="C335" s="16">
        <v>32466.7</v>
      </c>
      <c r="D335" s="16">
        <v>31313.919000000002</v>
      </c>
      <c r="E335" s="11">
        <f t="shared" si="4"/>
        <v>0.9644934348116686</v>
      </c>
    </row>
    <row r="336" spans="1:5" ht="18.75" x14ac:dyDescent="0.2">
      <c r="A336" s="10" t="s">
        <v>0</v>
      </c>
      <c r="B336" s="16" t="s">
        <v>190</v>
      </c>
      <c r="C336" s="16">
        <v>22217.3</v>
      </c>
      <c r="D336" s="16">
        <v>20932.53414</v>
      </c>
      <c r="E336" s="11">
        <f t="shared" si="4"/>
        <v>0.94217272755915438</v>
      </c>
    </row>
    <row r="337" spans="1:5" ht="18.75" x14ac:dyDescent="0.2">
      <c r="A337" s="10" t="s">
        <v>8</v>
      </c>
      <c r="B337" s="16" t="s">
        <v>191</v>
      </c>
      <c r="C337" s="16">
        <v>15983.4</v>
      </c>
      <c r="D337" s="16">
        <v>15520.875900000001</v>
      </c>
      <c r="E337" s="11">
        <f t="shared" si="4"/>
        <v>0.97106222080408433</v>
      </c>
    </row>
    <row r="338" spans="1:5" ht="18.75" x14ac:dyDescent="0.2">
      <c r="A338" s="10" t="s">
        <v>2</v>
      </c>
      <c r="B338" s="16" t="s">
        <v>192</v>
      </c>
      <c r="C338" s="16">
        <v>12467.9</v>
      </c>
      <c r="D338" s="16">
        <v>11978.84807</v>
      </c>
      <c r="E338" s="11">
        <f t="shared" si="4"/>
        <v>0.96077511609814004</v>
      </c>
    </row>
    <row r="339" spans="1:5" ht="18.75" x14ac:dyDescent="0.2">
      <c r="A339" s="10" t="s">
        <v>5</v>
      </c>
      <c r="B339" s="16" t="s">
        <v>193</v>
      </c>
      <c r="C339" s="16">
        <v>18405.099999999999</v>
      </c>
      <c r="D339" s="16">
        <v>17392.934399999998</v>
      </c>
      <c r="E339" s="11">
        <f t="shared" si="4"/>
        <v>0.94500624283486645</v>
      </c>
    </row>
    <row r="340" spans="1:5" ht="18.75" x14ac:dyDescent="0.2">
      <c r="A340" s="10" t="s">
        <v>7</v>
      </c>
      <c r="B340" s="16">
        <v>23436</v>
      </c>
      <c r="C340" s="16">
        <v>23592.2</v>
      </c>
      <c r="D340" s="16">
        <v>22693.553379999998</v>
      </c>
      <c r="E340" s="11">
        <f t="shared" si="4"/>
        <v>0.96190916404574378</v>
      </c>
    </row>
    <row r="341" spans="1:5" ht="18.75" x14ac:dyDescent="0.2">
      <c r="A341" s="10" t="s">
        <v>4</v>
      </c>
      <c r="B341" s="16" t="s">
        <v>194</v>
      </c>
      <c r="C341" s="16">
        <v>33904.1</v>
      </c>
      <c r="D341" s="16">
        <v>33413.828000000001</v>
      </c>
      <c r="E341" s="11">
        <f t="shared" si="4"/>
        <v>0.98553944803135907</v>
      </c>
    </row>
    <row r="342" spans="1:5" ht="18.75" x14ac:dyDescent="0.2">
      <c r="A342" s="10" t="s">
        <v>3</v>
      </c>
      <c r="B342" s="16" t="s">
        <v>195</v>
      </c>
      <c r="C342" s="16">
        <v>26951.4</v>
      </c>
      <c r="D342" s="16">
        <v>26517.117999999999</v>
      </c>
      <c r="E342" s="11">
        <f t="shared" si="4"/>
        <v>0.98388647714033395</v>
      </c>
    </row>
    <row r="343" spans="1:5" ht="18.75" x14ac:dyDescent="0.2">
      <c r="A343" s="10" t="s">
        <v>1</v>
      </c>
      <c r="B343" s="16" t="s">
        <v>196</v>
      </c>
      <c r="C343" s="16">
        <v>15842.7</v>
      </c>
      <c r="D343" s="16">
        <v>15108.98857</v>
      </c>
      <c r="E343" s="11">
        <f t="shared" si="4"/>
        <v>0.95368772810190172</v>
      </c>
    </row>
    <row r="344" spans="1:5" ht="18.75" x14ac:dyDescent="0.2">
      <c r="A344" s="10" t="s">
        <v>6</v>
      </c>
      <c r="B344" s="16" t="s">
        <v>197</v>
      </c>
      <c r="C344" s="16">
        <v>15467.8</v>
      </c>
      <c r="D344" s="16">
        <v>14787.16473</v>
      </c>
      <c r="E344" s="11">
        <f t="shared" si="4"/>
        <v>0.95599663365184451</v>
      </c>
    </row>
    <row r="345" spans="1:5" ht="18.75" x14ac:dyDescent="0.2">
      <c r="A345" s="10" t="s">
        <v>11</v>
      </c>
      <c r="B345" s="16" t="s">
        <v>198</v>
      </c>
      <c r="C345" s="16">
        <v>25029.599999999999</v>
      </c>
      <c r="D345" s="16">
        <v>24114.598000000002</v>
      </c>
      <c r="E345" s="11">
        <f t="shared" si="4"/>
        <v>0.96344320324735522</v>
      </c>
    </row>
    <row r="346" spans="1:5" ht="18.75" x14ac:dyDescent="0.2">
      <c r="A346" s="10" t="s">
        <v>19</v>
      </c>
      <c r="B346" s="16" t="s">
        <v>199</v>
      </c>
      <c r="C346" s="16">
        <v>88400.6</v>
      </c>
      <c r="D346" s="16">
        <v>83046.322180000003</v>
      </c>
      <c r="E346" s="11">
        <f t="shared" si="4"/>
        <v>0.93943165747743795</v>
      </c>
    </row>
    <row r="347" spans="1:5" ht="18.75" x14ac:dyDescent="0.2">
      <c r="A347" s="10" t="s">
        <v>12</v>
      </c>
      <c r="B347" s="16" t="s">
        <v>200</v>
      </c>
      <c r="C347" s="16">
        <v>16170.8</v>
      </c>
      <c r="D347" s="16">
        <v>14795.695900000001</v>
      </c>
      <c r="E347" s="11">
        <f t="shared" si="4"/>
        <v>0.9149637556583472</v>
      </c>
    </row>
    <row r="348" spans="1:5" ht="18.75" x14ac:dyDescent="0.2">
      <c r="A348" s="43" t="s">
        <v>176</v>
      </c>
      <c r="B348" s="23">
        <v>9608.7999999999993</v>
      </c>
      <c r="C348" s="44">
        <v>9905.6</v>
      </c>
      <c r="D348" s="44">
        <v>8880.0261400000018</v>
      </c>
      <c r="E348" s="24">
        <f t="shared" si="4"/>
        <v>0.89646524592149912</v>
      </c>
    </row>
    <row r="349" spans="1:5" ht="18.75" x14ac:dyDescent="0.2">
      <c r="A349" s="10" t="s">
        <v>10</v>
      </c>
      <c r="B349" s="16">
        <v>421.8</v>
      </c>
      <c r="C349" s="16">
        <v>468.7</v>
      </c>
      <c r="D349" s="16">
        <v>409.35599999999999</v>
      </c>
      <c r="E349" s="11">
        <f t="shared" si="4"/>
        <v>0.87338596116919143</v>
      </c>
    </row>
    <row r="350" spans="1:5" ht="18.75" x14ac:dyDescent="0.2">
      <c r="A350" s="10" t="s">
        <v>0</v>
      </c>
      <c r="B350" s="16">
        <v>1359.3</v>
      </c>
      <c r="C350" s="16">
        <v>1359.3</v>
      </c>
      <c r="D350" s="16">
        <v>1100.7308500000001</v>
      </c>
      <c r="E350" s="11">
        <f>D350/C350</f>
        <v>0.80977771647171348</v>
      </c>
    </row>
    <row r="351" spans="1:5" ht="18.75" x14ac:dyDescent="0.2">
      <c r="A351" s="10" t="s">
        <v>8</v>
      </c>
      <c r="B351" s="16">
        <v>796.8</v>
      </c>
      <c r="C351" s="16">
        <v>796.8</v>
      </c>
      <c r="D351" s="16">
        <v>750.20922999999993</v>
      </c>
      <c r="E351" s="11">
        <f t="shared" si="4"/>
        <v>0.94152764809236944</v>
      </c>
    </row>
    <row r="352" spans="1:5" ht="18.75" x14ac:dyDescent="0.2">
      <c r="A352" s="10" t="s">
        <v>2</v>
      </c>
      <c r="B352" s="16">
        <v>750</v>
      </c>
      <c r="C352" s="16">
        <v>765.6</v>
      </c>
      <c r="D352" s="16">
        <v>748.79900999999995</v>
      </c>
      <c r="E352" s="11">
        <f t="shared" si="4"/>
        <v>0.97805513322884008</v>
      </c>
    </row>
    <row r="353" spans="1:5" ht="18.75" x14ac:dyDescent="0.2">
      <c r="A353" s="10" t="s">
        <v>5</v>
      </c>
      <c r="B353" s="16">
        <v>843.7</v>
      </c>
      <c r="C353" s="16">
        <v>984.3</v>
      </c>
      <c r="D353" s="16">
        <v>832.08758</v>
      </c>
      <c r="E353" s="11">
        <f t="shared" si="4"/>
        <v>0.845359727725287</v>
      </c>
    </row>
    <row r="354" spans="1:5" ht="18.75" x14ac:dyDescent="0.2">
      <c r="A354" s="10" t="s">
        <v>7</v>
      </c>
      <c r="B354" s="16">
        <v>703.1</v>
      </c>
      <c r="C354" s="16">
        <v>718.7</v>
      </c>
      <c r="D354" s="16">
        <v>674.00562000000002</v>
      </c>
      <c r="E354" s="11">
        <f t="shared" si="4"/>
        <v>0.93781218867399463</v>
      </c>
    </row>
    <row r="355" spans="1:5" ht="18.75" x14ac:dyDescent="0.2">
      <c r="A355" s="10" t="s">
        <v>4</v>
      </c>
      <c r="B355" s="16">
        <v>375</v>
      </c>
      <c r="C355" s="16">
        <v>437.5</v>
      </c>
      <c r="D355" s="16">
        <v>375</v>
      </c>
      <c r="E355" s="11">
        <f t="shared" si="4"/>
        <v>0.8571428571428571</v>
      </c>
    </row>
    <row r="356" spans="1:5" ht="18.75" x14ac:dyDescent="0.2">
      <c r="A356" s="10" t="s">
        <v>3</v>
      </c>
      <c r="B356" s="16" t="s">
        <v>201</v>
      </c>
      <c r="C356" s="16">
        <v>1359.3</v>
      </c>
      <c r="D356" s="16">
        <v>1224.992</v>
      </c>
      <c r="E356" s="11">
        <f t="shared" si="4"/>
        <v>0.90119326123740162</v>
      </c>
    </row>
    <row r="357" spans="1:5" ht="18.75" x14ac:dyDescent="0.2">
      <c r="A357" s="10" t="s">
        <v>1</v>
      </c>
      <c r="B357" s="16">
        <v>656.2</v>
      </c>
      <c r="C357" s="16">
        <v>671.8</v>
      </c>
      <c r="D357" s="16">
        <v>592.41273999999999</v>
      </c>
      <c r="E357" s="11">
        <f t="shared" si="4"/>
        <v>0.88182902649598094</v>
      </c>
    </row>
    <row r="358" spans="1:5" ht="18.75" x14ac:dyDescent="0.2">
      <c r="A358" s="10" t="s">
        <v>6</v>
      </c>
      <c r="B358" s="16" t="s">
        <v>202</v>
      </c>
      <c r="C358" s="16">
        <v>1218.7</v>
      </c>
      <c r="D358" s="16">
        <v>1218.4986200000001</v>
      </c>
      <c r="E358" s="11">
        <f t="shared" ref="E358:E436" si="5">D358/C358</f>
        <v>0.99983475834906055</v>
      </c>
    </row>
    <row r="359" spans="1:5" ht="18.75" x14ac:dyDescent="0.2">
      <c r="A359" s="10" t="s">
        <v>11</v>
      </c>
      <c r="B359" s="16">
        <v>515.6</v>
      </c>
      <c r="C359" s="16">
        <v>515.6</v>
      </c>
      <c r="D359" s="16">
        <v>455.59199999999998</v>
      </c>
      <c r="E359" s="11">
        <f t="shared" si="5"/>
        <v>0.88361520558572526</v>
      </c>
    </row>
    <row r="360" spans="1:5" ht="18.75" x14ac:dyDescent="0.2">
      <c r="A360" s="10" t="s">
        <v>19</v>
      </c>
      <c r="B360" s="16">
        <v>421.8</v>
      </c>
      <c r="C360" s="16">
        <v>421.8</v>
      </c>
      <c r="D360" s="16">
        <v>335.35329999999999</v>
      </c>
      <c r="E360" s="11">
        <f t="shared" si="5"/>
        <v>0.79505286865813174</v>
      </c>
    </row>
    <row r="361" spans="1:5" ht="18.75" x14ac:dyDescent="0.2">
      <c r="A361" s="10" t="s">
        <v>12</v>
      </c>
      <c r="B361" s="16">
        <v>187.5</v>
      </c>
      <c r="C361" s="16">
        <v>187.5</v>
      </c>
      <c r="D361" s="16">
        <v>162.98919000000001</v>
      </c>
      <c r="E361" s="11">
        <f t="shared" si="5"/>
        <v>0.86927568</v>
      </c>
    </row>
    <row r="362" spans="1:5" ht="249.75" customHeight="1" x14ac:dyDescent="0.2">
      <c r="A362" s="37" t="s">
        <v>203</v>
      </c>
      <c r="B362" s="38">
        <v>12845.1</v>
      </c>
      <c r="C362" s="38">
        <v>12845.1</v>
      </c>
      <c r="D362" s="38">
        <v>12758.775000000001</v>
      </c>
      <c r="E362" s="36">
        <f t="shared" si="5"/>
        <v>0.99327953850106276</v>
      </c>
    </row>
    <row r="363" spans="1:5" ht="18.75" x14ac:dyDescent="0.2">
      <c r="A363" s="10" t="s">
        <v>10</v>
      </c>
      <c r="B363" s="16">
        <v>1160.3</v>
      </c>
      <c r="C363" s="16">
        <v>1160.3</v>
      </c>
      <c r="D363" s="16">
        <v>1159.777</v>
      </c>
      <c r="E363" s="11">
        <f t="shared" si="5"/>
        <v>0.9995492545031458</v>
      </c>
    </row>
    <row r="364" spans="1:5" ht="18.75" x14ac:dyDescent="0.2">
      <c r="A364" s="10" t="s">
        <v>0</v>
      </c>
      <c r="B364" s="16">
        <v>820</v>
      </c>
      <c r="C364" s="16">
        <v>820</v>
      </c>
      <c r="D364" s="16">
        <v>817.21400000000006</v>
      </c>
      <c r="E364" s="11">
        <f t="shared" si="5"/>
        <v>0.99660243902439027</v>
      </c>
    </row>
    <row r="365" spans="1:5" ht="18.75" x14ac:dyDescent="0.2">
      <c r="A365" s="10" t="s">
        <v>8</v>
      </c>
      <c r="B365" s="16">
        <v>563.6</v>
      </c>
      <c r="C365" s="16">
        <v>563.6</v>
      </c>
      <c r="D365" s="16">
        <v>563.62</v>
      </c>
      <c r="E365" s="11">
        <f t="shared" si="5"/>
        <v>1.0000354861603975</v>
      </c>
    </row>
    <row r="366" spans="1:5" ht="18.75" x14ac:dyDescent="0.2">
      <c r="A366" s="10" t="s">
        <v>2</v>
      </c>
      <c r="B366" s="16">
        <v>504.5</v>
      </c>
      <c r="C366" s="16">
        <v>504.5</v>
      </c>
      <c r="D366" s="16">
        <v>496.685</v>
      </c>
      <c r="E366" s="11">
        <f t="shared" si="5"/>
        <v>0.98450941526263624</v>
      </c>
    </row>
    <row r="367" spans="1:5" ht="18.75" x14ac:dyDescent="0.2">
      <c r="A367" s="10" t="s">
        <v>5</v>
      </c>
      <c r="B367" s="16">
        <v>653.1</v>
      </c>
      <c r="C367" s="16">
        <v>653.1</v>
      </c>
      <c r="D367" s="16">
        <v>652.11199999999997</v>
      </c>
      <c r="E367" s="11">
        <f t="shared" si="5"/>
        <v>0.99848721482161984</v>
      </c>
    </row>
    <row r="368" spans="1:5" ht="18.75" x14ac:dyDescent="0.2">
      <c r="A368" s="10" t="s">
        <v>7</v>
      </c>
      <c r="B368" s="16">
        <v>859.9</v>
      </c>
      <c r="C368" s="16">
        <v>859.9</v>
      </c>
      <c r="D368" s="16">
        <v>859.9</v>
      </c>
      <c r="E368" s="11">
        <f t="shared" si="5"/>
        <v>1</v>
      </c>
    </row>
    <row r="369" spans="1:5" ht="18.75" x14ac:dyDescent="0.2">
      <c r="A369" s="10" t="s">
        <v>4</v>
      </c>
      <c r="B369" s="16">
        <v>1260.7</v>
      </c>
      <c r="C369" s="16">
        <v>1260.7</v>
      </c>
      <c r="D369" s="16">
        <v>1188.684</v>
      </c>
      <c r="E369" s="11">
        <f t="shared" si="5"/>
        <v>0.94287617990005546</v>
      </c>
    </row>
    <row r="370" spans="1:5" ht="18.75" x14ac:dyDescent="0.2">
      <c r="A370" s="10" t="s">
        <v>3</v>
      </c>
      <c r="B370" s="16">
        <v>972.2</v>
      </c>
      <c r="C370" s="16">
        <v>972.2</v>
      </c>
      <c r="D370" s="16">
        <v>971.29399999999998</v>
      </c>
      <c r="E370" s="11">
        <f t="shared" si="5"/>
        <v>0.99906809298498245</v>
      </c>
    </row>
    <row r="371" spans="1:5" ht="18.75" x14ac:dyDescent="0.2">
      <c r="A371" s="10" t="s">
        <v>1</v>
      </c>
      <c r="B371" s="16">
        <v>563.6</v>
      </c>
      <c r="C371" s="16">
        <v>563.6</v>
      </c>
      <c r="D371" s="16">
        <v>562.69899999999996</v>
      </c>
      <c r="E371" s="11">
        <f t="shared" si="5"/>
        <v>0.99840134847409501</v>
      </c>
    </row>
    <row r="372" spans="1:5" ht="18.75" x14ac:dyDescent="0.2">
      <c r="A372" s="10" t="s">
        <v>6</v>
      </c>
      <c r="B372" s="16">
        <v>587.9</v>
      </c>
      <c r="C372" s="16">
        <v>587.9</v>
      </c>
      <c r="D372" s="16">
        <v>587.45699999999999</v>
      </c>
      <c r="E372" s="11">
        <f t="shared" si="5"/>
        <v>0.99924647048817827</v>
      </c>
    </row>
    <row r="373" spans="1:5" ht="18.75" x14ac:dyDescent="0.2">
      <c r="A373" s="10" t="s">
        <v>11</v>
      </c>
      <c r="B373" s="16">
        <v>939.7</v>
      </c>
      <c r="C373" s="16">
        <v>939.7</v>
      </c>
      <c r="D373" s="16">
        <v>939.69299999999998</v>
      </c>
      <c r="E373" s="11">
        <f t="shared" si="5"/>
        <v>0.99999255081408955</v>
      </c>
    </row>
    <row r="374" spans="1:5" ht="18.75" x14ac:dyDescent="0.2">
      <c r="A374" s="10" t="s">
        <v>19</v>
      </c>
      <c r="B374" s="16">
        <v>3347.4</v>
      </c>
      <c r="C374" s="16">
        <v>3347.4</v>
      </c>
      <c r="D374" s="16">
        <v>3347.44</v>
      </c>
      <c r="E374" s="11">
        <f t="shared" si="5"/>
        <v>1.0000119495728028</v>
      </c>
    </row>
    <row r="375" spans="1:5" ht="18.75" x14ac:dyDescent="0.2">
      <c r="A375" s="10" t="s">
        <v>12</v>
      </c>
      <c r="B375" s="16">
        <v>612.20000000000005</v>
      </c>
      <c r="C375" s="16">
        <v>612.20000000000005</v>
      </c>
      <c r="D375" s="16">
        <v>612.20000000000005</v>
      </c>
      <c r="E375" s="11">
        <f t="shared" si="5"/>
        <v>1</v>
      </c>
    </row>
    <row r="376" spans="1:5" ht="127.5" customHeight="1" x14ac:dyDescent="0.2">
      <c r="A376" s="37" t="s">
        <v>211</v>
      </c>
      <c r="B376" s="38">
        <v>403880.41200000001</v>
      </c>
      <c r="C376" s="38">
        <v>415735.08337999997</v>
      </c>
      <c r="D376" s="38">
        <v>413728.52600000001</v>
      </c>
      <c r="E376" s="36">
        <f t="shared" si="5"/>
        <v>0.99517347113530497</v>
      </c>
    </row>
    <row r="377" spans="1:5" ht="18.75" x14ac:dyDescent="0.2">
      <c r="A377" s="10" t="s">
        <v>10</v>
      </c>
      <c r="B377" s="16">
        <v>38136.955000000002</v>
      </c>
      <c r="C377" s="16">
        <v>39033.093000000001</v>
      </c>
      <c r="D377" s="16">
        <v>38856.053</v>
      </c>
      <c r="E377" s="11">
        <f t="shared" si="5"/>
        <v>0.995464361484241</v>
      </c>
    </row>
    <row r="378" spans="1:5" ht="18.75" x14ac:dyDescent="0.2">
      <c r="A378" s="10" t="s">
        <v>0</v>
      </c>
      <c r="B378" s="16">
        <v>29550.338</v>
      </c>
      <c r="C378" s="16">
        <v>30279.04335</v>
      </c>
      <c r="D378" s="16">
        <v>30148.843000000001</v>
      </c>
      <c r="E378" s="11">
        <f t="shared" si="5"/>
        <v>0.99569998468924548</v>
      </c>
    </row>
    <row r="379" spans="1:5" ht="18.75" x14ac:dyDescent="0.2">
      <c r="A379" s="10" t="s">
        <v>8</v>
      </c>
      <c r="B379" s="16">
        <v>16554.378000000001</v>
      </c>
      <c r="C379" s="16">
        <v>16943.387220000001</v>
      </c>
      <c r="D379" s="16">
        <v>17078.136999999999</v>
      </c>
      <c r="E379" s="11">
        <f t="shared" si="5"/>
        <v>1.0079529422452755</v>
      </c>
    </row>
    <row r="380" spans="1:5" ht="18.75" x14ac:dyDescent="0.2">
      <c r="A380" s="10" t="s">
        <v>2</v>
      </c>
      <c r="B380" s="16">
        <v>15858.165999999999</v>
      </c>
      <c r="C380" s="16">
        <v>16120.88854</v>
      </c>
      <c r="D380" s="16">
        <v>16068.808000000001</v>
      </c>
      <c r="E380" s="11">
        <f t="shared" si="5"/>
        <v>0.99676937534362486</v>
      </c>
    </row>
    <row r="381" spans="1:5" ht="18.75" x14ac:dyDescent="0.2">
      <c r="A381" s="10" t="s">
        <v>5</v>
      </c>
      <c r="B381" s="16">
        <v>22510.86</v>
      </c>
      <c r="C381" s="16">
        <v>23166.057339999999</v>
      </c>
      <c r="D381" s="16">
        <v>22983.776999999998</v>
      </c>
      <c r="E381" s="11">
        <f t="shared" si="5"/>
        <v>0.99213157693064735</v>
      </c>
    </row>
    <row r="382" spans="1:5" ht="18.75" x14ac:dyDescent="0.2">
      <c r="A382" s="10" t="s">
        <v>7</v>
      </c>
      <c r="B382" s="16">
        <v>26378.705000000002</v>
      </c>
      <c r="C382" s="16">
        <v>27128.872309999999</v>
      </c>
      <c r="D382" s="16">
        <v>27128.871999999999</v>
      </c>
      <c r="E382" s="11">
        <f t="shared" si="5"/>
        <v>0.99999998857305983</v>
      </c>
    </row>
    <row r="383" spans="1:5" ht="18.75" x14ac:dyDescent="0.2">
      <c r="A383" s="10" t="s">
        <v>4</v>
      </c>
      <c r="B383" s="16">
        <v>35738.891000000003</v>
      </c>
      <c r="C383" s="16">
        <v>36936.080000000002</v>
      </c>
      <c r="D383" s="16">
        <v>36710.517999999996</v>
      </c>
      <c r="E383" s="11">
        <f t="shared" si="5"/>
        <v>0.99389317978518554</v>
      </c>
    </row>
    <row r="384" spans="1:5" ht="18.75" x14ac:dyDescent="0.2">
      <c r="A384" s="10" t="s">
        <v>3</v>
      </c>
      <c r="B384" s="16">
        <v>31020.12</v>
      </c>
      <c r="C384" s="16">
        <v>32277.986000000001</v>
      </c>
      <c r="D384" s="16">
        <v>32434.261999999999</v>
      </c>
      <c r="E384" s="11">
        <f>D384/C384</f>
        <v>1.0048415660134433</v>
      </c>
    </row>
    <row r="385" spans="1:6" ht="18.75" x14ac:dyDescent="0.2">
      <c r="A385" s="10" t="s">
        <v>1</v>
      </c>
      <c r="B385" s="16">
        <v>15548.737999999999</v>
      </c>
      <c r="C385" s="16">
        <v>15975.787880000002</v>
      </c>
      <c r="D385" s="16">
        <v>15871.627</v>
      </c>
      <c r="E385" s="11">
        <f t="shared" si="5"/>
        <v>0.9934800786801633</v>
      </c>
    </row>
    <row r="386" spans="1:6" ht="18.75" x14ac:dyDescent="0.2">
      <c r="A386" s="10" t="s">
        <v>6</v>
      </c>
      <c r="B386" s="16">
        <v>16554.378000000001</v>
      </c>
      <c r="C386" s="16">
        <v>16669.490000000002</v>
      </c>
      <c r="D386" s="16">
        <v>16825.73</v>
      </c>
      <c r="E386" s="11">
        <f t="shared" si="5"/>
        <v>1.0093728122456054</v>
      </c>
    </row>
    <row r="387" spans="1:6" ht="18.75" x14ac:dyDescent="0.2">
      <c r="A387" s="10" t="s">
        <v>11</v>
      </c>
      <c r="B387" s="16">
        <v>29318.268</v>
      </c>
      <c r="C387" s="16">
        <v>30491.465</v>
      </c>
      <c r="D387" s="16">
        <v>30100.865000000002</v>
      </c>
      <c r="E387" s="11">
        <f t="shared" si="5"/>
        <v>0.98718985788318148</v>
      </c>
    </row>
    <row r="388" spans="1:6" ht="18.75" x14ac:dyDescent="0.2">
      <c r="A388" s="10" t="s">
        <v>19</v>
      </c>
      <c r="B388" s="16">
        <v>104431.826</v>
      </c>
      <c r="C388" s="16">
        <v>107823.77274</v>
      </c>
      <c r="D388" s="16">
        <v>107172.83199999999</v>
      </c>
      <c r="E388" s="11">
        <f t="shared" si="5"/>
        <v>0.99396292001792919</v>
      </c>
    </row>
    <row r="389" spans="1:6" ht="18.75" x14ac:dyDescent="0.2">
      <c r="A389" s="10" t="s">
        <v>12</v>
      </c>
      <c r="B389" s="16">
        <v>22278.789000000001</v>
      </c>
      <c r="C389" s="16">
        <v>22889.16</v>
      </c>
      <c r="D389" s="16">
        <v>22348.202000000001</v>
      </c>
      <c r="E389" s="11">
        <f t="shared" si="5"/>
        <v>0.9763661925557775</v>
      </c>
    </row>
    <row r="390" spans="1:6" ht="343.5" customHeight="1" x14ac:dyDescent="0.2">
      <c r="A390" s="37" t="s">
        <v>204</v>
      </c>
      <c r="B390" s="38">
        <v>39</v>
      </c>
      <c r="C390" s="38">
        <v>39</v>
      </c>
      <c r="D390" s="38">
        <v>36</v>
      </c>
      <c r="E390" s="36">
        <f t="shared" si="5"/>
        <v>0.92307692307692313</v>
      </c>
    </row>
    <row r="391" spans="1:6" ht="18.75" x14ac:dyDescent="0.2">
      <c r="A391" s="10" t="s">
        <v>10</v>
      </c>
      <c r="B391" s="16">
        <v>3</v>
      </c>
      <c r="C391" s="16">
        <v>3</v>
      </c>
      <c r="D391" s="16">
        <v>3</v>
      </c>
      <c r="E391" s="11">
        <f t="shared" si="5"/>
        <v>1</v>
      </c>
    </row>
    <row r="392" spans="1:6" ht="18.75" x14ac:dyDescent="0.2">
      <c r="A392" s="10" t="s">
        <v>0</v>
      </c>
      <c r="B392" s="16">
        <v>3</v>
      </c>
      <c r="C392" s="16">
        <v>3</v>
      </c>
      <c r="D392" s="16">
        <v>3</v>
      </c>
      <c r="E392" s="11">
        <f t="shared" si="5"/>
        <v>1</v>
      </c>
      <c r="F392" s="6"/>
    </row>
    <row r="393" spans="1:6" ht="18.75" x14ac:dyDescent="0.2">
      <c r="A393" s="10" t="s">
        <v>8</v>
      </c>
      <c r="B393" s="16">
        <v>3</v>
      </c>
      <c r="C393" s="16">
        <v>3</v>
      </c>
      <c r="D393" s="16">
        <v>3</v>
      </c>
      <c r="E393" s="11">
        <f>D393/C393</f>
        <v>1</v>
      </c>
      <c r="F393" s="4"/>
    </row>
    <row r="394" spans="1:6" ht="18.75" x14ac:dyDescent="0.2">
      <c r="A394" s="10" t="s">
        <v>2</v>
      </c>
      <c r="B394" s="16">
        <v>3</v>
      </c>
      <c r="C394" s="16">
        <v>3</v>
      </c>
      <c r="D394" s="16">
        <v>3</v>
      </c>
      <c r="E394" s="11">
        <f t="shared" si="5"/>
        <v>1</v>
      </c>
    </row>
    <row r="395" spans="1:6" ht="18.75" x14ac:dyDescent="0.2">
      <c r="A395" s="10" t="s">
        <v>5</v>
      </c>
      <c r="B395" s="16">
        <v>3</v>
      </c>
      <c r="C395" s="16">
        <v>3</v>
      </c>
      <c r="D395" s="16">
        <v>3</v>
      </c>
      <c r="E395" s="11">
        <f t="shared" si="5"/>
        <v>1</v>
      </c>
    </row>
    <row r="396" spans="1:6" ht="18.75" x14ac:dyDescent="0.2">
      <c r="A396" s="10" t="s">
        <v>7</v>
      </c>
      <c r="B396" s="16">
        <v>3</v>
      </c>
      <c r="C396" s="16">
        <v>3</v>
      </c>
      <c r="D396" s="16">
        <v>3</v>
      </c>
      <c r="E396" s="11">
        <f t="shared" si="5"/>
        <v>1</v>
      </c>
    </row>
    <row r="397" spans="1:6" ht="18.75" x14ac:dyDescent="0.2">
      <c r="A397" s="10" t="s">
        <v>4</v>
      </c>
      <c r="B397" s="16">
        <v>3</v>
      </c>
      <c r="C397" s="16">
        <v>3</v>
      </c>
      <c r="D397" s="16">
        <v>3</v>
      </c>
      <c r="E397" s="11">
        <f t="shared" si="5"/>
        <v>1</v>
      </c>
    </row>
    <row r="398" spans="1:6" ht="18.75" x14ac:dyDescent="0.2">
      <c r="A398" s="10" t="s">
        <v>3</v>
      </c>
      <c r="B398" s="16">
        <v>3</v>
      </c>
      <c r="C398" s="16">
        <v>3</v>
      </c>
      <c r="D398" s="16">
        <v>3</v>
      </c>
      <c r="E398" s="11">
        <f t="shared" si="5"/>
        <v>1</v>
      </c>
    </row>
    <row r="399" spans="1:6" ht="18.75" x14ac:dyDescent="0.2">
      <c r="A399" s="10" t="s">
        <v>1</v>
      </c>
      <c r="B399" s="16">
        <v>3</v>
      </c>
      <c r="C399" s="16">
        <v>3</v>
      </c>
      <c r="D399" s="16">
        <v>3</v>
      </c>
      <c r="E399" s="11">
        <f t="shared" si="5"/>
        <v>1</v>
      </c>
    </row>
    <row r="400" spans="1:6" ht="18.75" x14ac:dyDescent="0.2">
      <c r="A400" s="10" t="s">
        <v>6</v>
      </c>
      <c r="B400" s="16">
        <v>3</v>
      </c>
      <c r="C400" s="16">
        <v>3</v>
      </c>
      <c r="D400" s="16">
        <v>3</v>
      </c>
      <c r="E400" s="11">
        <f t="shared" si="5"/>
        <v>1</v>
      </c>
    </row>
    <row r="401" spans="1:5" ht="18.75" x14ac:dyDescent="0.2">
      <c r="A401" s="10" t="s">
        <v>11</v>
      </c>
      <c r="B401" s="16">
        <v>3</v>
      </c>
      <c r="C401" s="16">
        <v>3</v>
      </c>
      <c r="D401" s="16">
        <v>0</v>
      </c>
      <c r="E401" s="11">
        <f t="shared" si="5"/>
        <v>0</v>
      </c>
    </row>
    <row r="402" spans="1:5" ht="18.75" x14ac:dyDescent="0.2">
      <c r="A402" s="10" t="s">
        <v>19</v>
      </c>
      <c r="B402" s="16">
        <v>3</v>
      </c>
      <c r="C402" s="16">
        <v>3</v>
      </c>
      <c r="D402" s="16">
        <v>3</v>
      </c>
      <c r="E402" s="11">
        <f t="shared" si="5"/>
        <v>1</v>
      </c>
    </row>
    <row r="403" spans="1:5" ht="18.75" x14ac:dyDescent="0.2">
      <c r="A403" s="10" t="s">
        <v>12</v>
      </c>
      <c r="B403" s="16">
        <v>3</v>
      </c>
      <c r="C403" s="16">
        <v>3</v>
      </c>
      <c r="D403" s="16">
        <v>3</v>
      </c>
      <c r="E403" s="11">
        <f t="shared" si="5"/>
        <v>1</v>
      </c>
    </row>
    <row r="404" spans="1:5" ht="107.25" customHeight="1" x14ac:dyDescent="0.2">
      <c r="A404" s="37" t="s">
        <v>205</v>
      </c>
      <c r="B404" s="38">
        <v>10.4</v>
      </c>
      <c r="C404" s="38">
        <v>10.4</v>
      </c>
      <c r="D404" s="38">
        <v>10.4</v>
      </c>
      <c r="E404" s="36">
        <f t="shared" si="5"/>
        <v>1</v>
      </c>
    </row>
    <row r="405" spans="1:5" ht="18.75" x14ac:dyDescent="0.2">
      <c r="A405" s="10" t="s">
        <v>10</v>
      </c>
      <c r="B405" s="16">
        <v>0.47273000000000004</v>
      </c>
      <c r="C405" s="16">
        <v>0.47273000000000004</v>
      </c>
      <c r="D405" s="16">
        <v>0.47273000000000004</v>
      </c>
      <c r="E405" s="11">
        <f t="shared" si="5"/>
        <v>1</v>
      </c>
    </row>
    <row r="406" spans="1:5" ht="18.75" x14ac:dyDescent="0.2">
      <c r="A406" s="10" t="s">
        <v>0</v>
      </c>
      <c r="B406" s="16">
        <v>0.55152000000000001</v>
      </c>
      <c r="C406" s="16">
        <v>0.55152000000000001</v>
      </c>
      <c r="D406" s="16">
        <v>0.55152000000000001</v>
      </c>
      <c r="E406" s="11">
        <f t="shared" si="5"/>
        <v>1</v>
      </c>
    </row>
    <row r="407" spans="1:5" ht="18.75" x14ac:dyDescent="0.2">
      <c r="A407" s="10" t="s">
        <v>8</v>
      </c>
      <c r="B407" s="16">
        <v>0.55152000000000001</v>
      </c>
      <c r="C407" s="16">
        <v>0.55152000000000001</v>
      </c>
      <c r="D407" s="16">
        <v>0.55152000000000001</v>
      </c>
      <c r="E407" s="11">
        <f t="shared" si="5"/>
        <v>1</v>
      </c>
    </row>
    <row r="408" spans="1:5" ht="18.75" x14ac:dyDescent="0.2">
      <c r="A408" s="10" t="s">
        <v>2</v>
      </c>
      <c r="B408" s="16">
        <v>0.63029999999999997</v>
      </c>
      <c r="C408" s="16">
        <v>0.63029999999999997</v>
      </c>
      <c r="D408" s="16">
        <v>0.63029999999999997</v>
      </c>
      <c r="E408" s="11">
        <f t="shared" si="5"/>
        <v>1</v>
      </c>
    </row>
    <row r="409" spans="1:5" ht="18.75" x14ac:dyDescent="0.2">
      <c r="A409" s="10" t="s">
        <v>5</v>
      </c>
      <c r="B409" s="16">
        <v>0.47273000000000004</v>
      </c>
      <c r="C409" s="16">
        <v>0.47273000000000004</v>
      </c>
      <c r="D409" s="16">
        <v>0.47273000000000004</v>
      </c>
      <c r="E409" s="11">
        <f t="shared" si="5"/>
        <v>1</v>
      </c>
    </row>
    <row r="410" spans="1:5" ht="18.75" x14ac:dyDescent="0.2">
      <c r="A410" s="10" t="s">
        <v>7</v>
      </c>
      <c r="B410" s="16">
        <v>0.63029999999999997</v>
      </c>
      <c r="C410" s="16">
        <v>0.63029999999999997</v>
      </c>
      <c r="D410" s="16">
        <v>0.63029999999999997</v>
      </c>
      <c r="E410" s="11">
        <f t="shared" si="5"/>
        <v>1</v>
      </c>
    </row>
    <row r="411" spans="1:5" ht="18.75" x14ac:dyDescent="0.2">
      <c r="A411" s="10" t="s">
        <v>4</v>
      </c>
      <c r="B411" s="16">
        <v>0.63029999999999997</v>
      </c>
      <c r="C411" s="16">
        <v>0.63029999999999997</v>
      </c>
      <c r="D411" s="16">
        <v>0.63029999999999997</v>
      </c>
      <c r="E411" s="11">
        <f t="shared" si="5"/>
        <v>1</v>
      </c>
    </row>
    <row r="412" spans="1:5" ht="18.75" x14ac:dyDescent="0.2">
      <c r="A412" s="10" t="s">
        <v>3</v>
      </c>
      <c r="B412" s="16">
        <v>0.63029999999999997</v>
      </c>
      <c r="C412" s="16">
        <v>0.63029999999999997</v>
      </c>
      <c r="D412" s="16">
        <v>0.63029999999999997</v>
      </c>
      <c r="E412" s="11">
        <f t="shared" si="5"/>
        <v>1</v>
      </c>
    </row>
    <row r="413" spans="1:5" ht="18.75" x14ac:dyDescent="0.2">
      <c r="A413" s="10" t="s">
        <v>1</v>
      </c>
      <c r="B413" s="16">
        <v>0.55152000000000001</v>
      </c>
      <c r="C413" s="16">
        <v>0.55152000000000001</v>
      </c>
      <c r="D413" s="16">
        <v>0.55152000000000001</v>
      </c>
      <c r="E413" s="11">
        <f t="shared" si="5"/>
        <v>1</v>
      </c>
    </row>
    <row r="414" spans="1:5" ht="18.75" x14ac:dyDescent="0.2">
      <c r="A414" s="10" t="s">
        <v>6</v>
      </c>
      <c r="B414" s="16">
        <v>0.55150999999999994</v>
      </c>
      <c r="C414" s="16">
        <v>0.55150999999999994</v>
      </c>
      <c r="D414" s="16">
        <v>0.55150999999999994</v>
      </c>
      <c r="E414" s="11">
        <f t="shared" si="5"/>
        <v>1</v>
      </c>
    </row>
    <row r="415" spans="1:5" ht="18.75" x14ac:dyDescent="0.2">
      <c r="A415" s="10" t="s">
        <v>11</v>
      </c>
      <c r="B415" s="16">
        <v>0.78788000000000002</v>
      </c>
      <c r="C415" s="16">
        <v>0.78788000000000002</v>
      </c>
      <c r="D415" s="16">
        <v>0.78788000000000002</v>
      </c>
      <c r="E415" s="11">
        <f t="shared" si="5"/>
        <v>1</v>
      </c>
    </row>
    <row r="416" spans="1:5" ht="18.75" x14ac:dyDescent="0.2">
      <c r="A416" s="10" t="s">
        <v>19</v>
      </c>
      <c r="B416" s="16">
        <v>3.15151</v>
      </c>
      <c r="C416" s="16">
        <v>3.15151</v>
      </c>
      <c r="D416" s="16">
        <v>3.15151</v>
      </c>
      <c r="E416" s="11">
        <f t="shared" si="5"/>
        <v>1</v>
      </c>
    </row>
    <row r="417" spans="1:5" ht="18.75" x14ac:dyDescent="0.2">
      <c r="A417" s="10" t="s">
        <v>12</v>
      </c>
      <c r="B417" s="16">
        <v>0.78788000000000002</v>
      </c>
      <c r="C417" s="16">
        <v>0.78788000000000002</v>
      </c>
      <c r="D417" s="16">
        <v>0.78788000000000002</v>
      </c>
      <c r="E417" s="11">
        <f t="shared" si="5"/>
        <v>1</v>
      </c>
    </row>
    <row r="418" spans="1:5" ht="206.25" customHeight="1" x14ac:dyDescent="0.2">
      <c r="A418" s="37" t="s">
        <v>206</v>
      </c>
      <c r="B418" s="38">
        <v>15668.77</v>
      </c>
      <c r="C418" s="38">
        <v>15668.77</v>
      </c>
      <c r="D418" s="38">
        <v>15560.666310000002</v>
      </c>
      <c r="E418" s="36">
        <f t="shared" si="5"/>
        <v>0.99310069073705221</v>
      </c>
    </row>
    <row r="419" spans="1:5" ht="18.75" x14ac:dyDescent="0.2">
      <c r="A419" s="10" t="s">
        <v>11</v>
      </c>
      <c r="B419" s="16">
        <v>1074.3699999999999</v>
      </c>
      <c r="C419" s="16">
        <v>1074.3699999999999</v>
      </c>
      <c r="D419" s="16">
        <v>1061.53</v>
      </c>
      <c r="E419" s="11">
        <f t="shared" si="5"/>
        <v>0.98804881000027933</v>
      </c>
    </row>
    <row r="420" spans="1:5" ht="18.75" x14ac:dyDescent="0.2">
      <c r="A420" s="10" t="s">
        <v>19</v>
      </c>
      <c r="B420" s="16">
        <v>4781.5600000000004</v>
      </c>
      <c r="C420" s="16">
        <v>4781.5600000000004</v>
      </c>
      <c r="D420" s="16">
        <v>4781.5559999999996</v>
      </c>
      <c r="E420" s="11">
        <f t="shared" si="5"/>
        <v>0.99999916345293149</v>
      </c>
    </row>
    <row r="421" spans="1:5" ht="18.75" x14ac:dyDescent="0.2">
      <c r="A421" s="10" t="s">
        <v>12</v>
      </c>
      <c r="B421" s="16">
        <v>1056.55</v>
      </c>
      <c r="C421" s="16">
        <v>1056.55</v>
      </c>
      <c r="D421" s="16">
        <v>1048.8853000000001</v>
      </c>
      <c r="E421" s="11">
        <f t="shared" si="5"/>
        <v>0.99274553972836133</v>
      </c>
    </row>
    <row r="422" spans="1:5" ht="18.75" x14ac:dyDescent="0.2">
      <c r="A422" s="10" t="s">
        <v>10</v>
      </c>
      <c r="B422" s="16">
        <v>1156.57</v>
      </c>
      <c r="C422" s="16">
        <v>1156.57</v>
      </c>
      <c r="D422" s="16">
        <v>1141.71</v>
      </c>
      <c r="E422" s="11">
        <f t="shared" si="5"/>
        <v>0.987151663971917</v>
      </c>
    </row>
    <row r="423" spans="1:5" ht="18.75" x14ac:dyDescent="0.2">
      <c r="A423" s="10" t="s">
        <v>0</v>
      </c>
      <c r="B423" s="16">
        <v>895.75</v>
      </c>
      <c r="C423" s="16">
        <v>895.75</v>
      </c>
      <c r="D423" s="16">
        <v>881.31956000000002</v>
      </c>
      <c r="E423" s="11">
        <f t="shared" si="5"/>
        <v>0.98389010326542004</v>
      </c>
    </row>
    <row r="424" spans="1:5" ht="18.75" x14ac:dyDescent="0.2">
      <c r="A424" s="10" t="s">
        <v>8</v>
      </c>
      <c r="B424" s="16">
        <v>542.52</v>
      </c>
      <c r="C424" s="16">
        <v>542.52</v>
      </c>
      <c r="D424" s="16">
        <v>540.80972999999994</v>
      </c>
      <c r="E424" s="11">
        <f t="shared" si="5"/>
        <v>0.99684754479097537</v>
      </c>
    </row>
    <row r="425" spans="1:5" ht="18.75" x14ac:dyDescent="0.2">
      <c r="A425" s="10" t="s">
        <v>2</v>
      </c>
      <c r="B425" s="16">
        <v>674.28</v>
      </c>
      <c r="C425" s="16">
        <v>674.28</v>
      </c>
      <c r="D425" s="16">
        <v>674.28</v>
      </c>
      <c r="E425" s="11">
        <f t="shared" si="5"/>
        <v>1</v>
      </c>
    </row>
    <row r="426" spans="1:5" ht="18.75" x14ac:dyDescent="0.2">
      <c r="A426" s="10" t="s">
        <v>5</v>
      </c>
      <c r="B426" s="16">
        <v>820.4</v>
      </c>
      <c r="C426" s="16">
        <v>820.4</v>
      </c>
      <c r="D426" s="16">
        <v>803.6</v>
      </c>
      <c r="E426" s="11">
        <f t="shared" si="5"/>
        <v>0.97952218430034133</v>
      </c>
    </row>
    <row r="427" spans="1:5" ht="18.75" x14ac:dyDescent="0.2">
      <c r="A427" s="10" t="s">
        <v>7</v>
      </c>
      <c r="B427" s="16">
        <v>918.4</v>
      </c>
      <c r="C427" s="16">
        <v>918.4</v>
      </c>
      <c r="D427" s="16">
        <v>901.35</v>
      </c>
      <c r="E427" s="11">
        <f t="shared" si="5"/>
        <v>0.9814351045296168</v>
      </c>
    </row>
    <row r="428" spans="1:5" ht="18.75" x14ac:dyDescent="0.2">
      <c r="A428" s="10" t="s">
        <v>4</v>
      </c>
      <c r="B428" s="16">
        <v>1331.28</v>
      </c>
      <c r="C428" s="16">
        <v>1331.28</v>
      </c>
      <c r="D428" s="16">
        <v>1321.9793400000001</v>
      </c>
      <c r="E428" s="11">
        <f t="shared" si="5"/>
        <v>0.99301374616910054</v>
      </c>
    </row>
    <row r="429" spans="1:5" ht="18.75" x14ac:dyDescent="0.2">
      <c r="A429" s="10" t="s">
        <v>3</v>
      </c>
      <c r="B429" s="16">
        <v>1253.48</v>
      </c>
      <c r="C429" s="16">
        <v>1253.48</v>
      </c>
      <c r="D429" s="16">
        <v>1241.8583799999999</v>
      </c>
      <c r="E429" s="11">
        <f t="shared" si="5"/>
        <v>0.9907285158119794</v>
      </c>
    </row>
    <row r="430" spans="1:5" ht="18.75" x14ac:dyDescent="0.2">
      <c r="A430" s="10" t="s">
        <v>1</v>
      </c>
      <c r="B430" s="16">
        <v>512.39</v>
      </c>
      <c r="C430" s="16">
        <v>512.39</v>
      </c>
      <c r="D430" s="16">
        <v>512.38800000000003</v>
      </c>
      <c r="E430" s="11">
        <f t="shared" si="5"/>
        <v>0.99999609672319922</v>
      </c>
    </row>
    <row r="431" spans="1:5" ht="18.75" x14ac:dyDescent="0.2">
      <c r="A431" s="10" t="s">
        <v>6</v>
      </c>
      <c r="B431" s="16">
        <v>651.22</v>
      </c>
      <c r="C431" s="16">
        <v>651.22</v>
      </c>
      <c r="D431" s="16">
        <v>649.4</v>
      </c>
      <c r="E431" s="11">
        <f t="shared" si="5"/>
        <v>0.9972052455391418</v>
      </c>
    </row>
    <row r="432" spans="1:5" ht="166.5" customHeight="1" x14ac:dyDescent="0.2">
      <c r="A432" s="37" t="s">
        <v>207</v>
      </c>
      <c r="B432" s="38">
        <v>81377.524000000005</v>
      </c>
      <c r="C432" s="38">
        <v>79577.524000000005</v>
      </c>
      <c r="D432" s="38">
        <v>79577.524000000005</v>
      </c>
      <c r="E432" s="36">
        <f t="shared" si="5"/>
        <v>1</v>
      </c>
    </row>
    <row r="433" spans="1:5" ht="18.75" x14ac:dyDescent="0.2">
      <c r="A433" s="10" t="s">
        <v>10</v>
      </c>
      <c r="B433" s="16">
        <v>16029.9</v>
      </c>
      <c r="C433" s="16">
        <v>14229.9</v>
      </c>
      <c r="D433" s="16">
        <v>14229.9</v>
      </c>
      <c r="E433" s="11">
        <f t="shared" si="5"/>
        <v>1</v>
      </c>
    </row>
    <row r="434" spans="1:5" ht="18.75" x14ac:dyDescent="0.2">
      <c r="A434" s="10" t="s">
        <v>0</v>
      </c>
      <c r="B434" s="16">
        <v>2359.8000000000002</v>
      </c>
      <c r="C434" s="16">
        <v>2359.8000000000002</v>
      </c>
      <c r="D434" s="16">
        <v>2359.8000000000002</v>
      </c>
      <c r="E434" s="11">
        <f t="shared" si="5"/>
        <v>1</v>
      </c>
    </row>
    <row r="435" spans="1:5" ht="18.75" x14ac:dyDescent="0.2">
      <c r="A435" s="10" t="s">
        <v>8</v>
      </c>
      <c r="B435" s="16">
        <v>1485.6</v>
      </c>
      <c r="C435" s="16">
        <v>1485.6</v>
      </c>
      <c r="D435" s="16">
        <v>1485.6</v>
      </c>
      <c r="E435" s="11">
        <f t="shared" si="5"/>
        <v>1</v>
      </c>
    </row>
    <row r="436" spans="1:5" ht="18.75" x14ac:dyDescent="0.2">
      <c r="A436" s="10" t="s">
        <v>2</v>
      </c>
      <c r="B436" s="16">
        <v>2232.4</v>
      </c>
      <c r="C436" s="16">
        <v>2232.4</v>
      </c>
      <c r="D436" s="16">
        <v>2232.4</v>
      </c>
      <c r="E436" s="11">
        <f t="shared" si="5"/>
        <v>1</v>
      </c>
    </row>
    <row r="437" spans="1:5" ht="18.75" x14ac:dyDescent="0.2">
      <c r="A437" s="10" t="s">
        <v>5</v>
      </c>
      <c r="B437" s="16">
        <v>3142.424</v>
      </c>
      <c r="C437" s="16">
        <v>3142.424</v>
      </c>
      <c r="D437" s="16">
        <v>3142.424</v>
      </c>
      <c r="E437" s="11">
        <f t="shared" ref="E437:E492" si="6">D437/C437</f>
        <v>1</v>
      </c>
    </row>
    <row r="438" spans="1:5" ht="18.75" x14ac:dyDescent="0.2">
      <c r="A438" s="10" t="s">
        <v>7</v>
      </c>
      <c r="B438" s="16">
        <v>3211.9</v>
      </c>
      <c r="C438" s="16">
        <v>3211.9</v>
      </c>
      <c r="D438" s="16">
        <v>3211.9</v>
      </c>
      <c r="E438" s="11">
        <f t="shared" si="6"/>
        <v>1</v>
      </c>
    </row>
    <row r="439" spans="1:5" ht="18.75" x14ac:dyDescent="0.2">
      <c r="A439" s="10" t="s">
        <v>4</v>
      </c>
      <c r="B439" s="16">
        <v>7662.5</v>
      </c>
      <c r="C439" s="16">
        <v>7662.5</v>
      </c>
      <c r="D439" s="16">
        <v>7662.5</v>
      </c>
      <c r="E439" s="11">
        <f t="shared" si="6"/>
        <v>1</v>
      </c>
    </row>
    <row r="440" spans="1:5" ht="18.75" x14ac:dyDescent="0.2">
      <c r="A440" s="10" t="s">
        <v>3</v>
      </c>
      <c r="B440" s="16">
        <v>6483.4</v>
      </c>
      <c r="C440" s="16">
        <v>6483.4</v>
      </c>
      <c r="D440" s="16">
        <v>6483.4</v>
      </c>
      <c r="E440" s="11">
        <f t="shared" si="6"/>
        <v>1</v>
      </c>
    </row>
    <row r="441" spans="1:5" ht="18.75" x14ac:dyDescent="0.2">
      <c r="A441" s="10" t="s">
        <v>1</v>
      </c>
      <c r="B441" s="16">
        <v>2218.5</v>
      </c>
      <c r="C441" s="16">
        <v>2218.5</v>
      </c>
      <c r="D441" s="16">
        <v>2218.5</v>
      </c>
      <c r="E441" s="11">
        <f t="shared" si="6"/>
        <v>1</v>
      </c>
    </row>
    <row r="442" spans="1:5" ht="18.75" x14ac:dyDescent="0.2">
      <c r="A442" s="10" t="s">
        <v>6</v>
      </c>
      <c r="B442" s="16">
        <v>1798.1</v>
      </c>
      <c r="C442" s="16">
        <v>1798.1</v>
      </c>
      <c r="D442" s="16">
        <v>1798.1</v>
      </c>
      <c r="E442" s="11">
        <f t="shared" si="6"/>
        <v>1</v>
      </c>
    </row>
    <row r="443" spans="1:5" ht="18.75" x14ac:dyDescent="0.2">
      <c r="A443" s="10" t="s">
        <v>11</v>
      </c>
      <c r="B443" s="16">
        <v>2366.5</v>
      </c>
      <c r="C443" s="16">
        <v>2366.5</v>
      </c>
      <c r="D443" s="16">
        <v>2366.5</v>
      </c>
      <c r="E443" s="11">
        <f t="shared" si="6"/>
        <v>1</v>
      </c>
    </row>
    <row r="444" spans="1:5" ht="18.75" x14ac:dyDescent="0.2">
      <c r="A444" s="10" t="s">
        <v>19</v>
      </c>
      <c r="B444" s="16">
        <v>29356.7</v>
      </c>
      <c r="C444" s="16">
        <v>29356.7</v>
      </c>
      <c r="D444" s="16">
        <v>29356.7</v>
      </c>
      <c r="E444" s="11">
        <f t="shared" si="6"/>
        <v>1</v>
      </c>
    </row>
    <row r="445" spans="1:5" ht="18.75" x14ac:dyDescent="0.2">
      <c r="A445" s="10" t="s">
        <v>12</v>
      </c>
      <c r="B445" s="16">
        <v>3029.8</v>
      </c>
      <c r="C445" s="16">
        <v>3029.8</v>
      </c>
      <c r="D445" s="16">
        <v>3029.8</v>
      </c>
      <c r="E445" s="11">
        <f t="shared" si="6"/>
        <v>1</v>
      </c>
    </row>
    <row r="446" spans="1:5" ht="18.75" x14ac:dyDescent="0.2">
      <c r="A446" s="22" t="s">
        <v>224</v>
      </c>
      <c r="B446" s="44">
        <v>4300117.7680000002</v>
      </c>
      <c r="C446" s="44">
        <v>5330256.4704999998</v>
      </c>
      <c r="D446" s="44">
        <v>5263046.183720001</v>
      </c>
      <c r="E446" s="13">
        <f t="shared" si="6"/>
        <v>0.98739079683088982</v>
      </c>
    </row>
    <row r="447" spans="1:5" ht="93.75" x14ac:dyDescent="0.2">
      <c r="A447" s="37" t="s">
        <v>225</v>
      </c>
      <c r="B447" s="42">
        <v>5877.3</v>
      </c>
      <c r="C447" s="42">
        <v>5877.3</v>
      </c>
      <c r="D447" s="42">
        <v>5877.3</v>
      </c>
      <c r="E447" s="36">
        <f t="shared" si="6"/>
        <v>1</v>
      </c>
    </row>
    <row r="448" spans="1:5" ht="18.75" x14ac:dyDescent="0.2">
      <c r="A448" s="10" t="s">
        <v>11</v>
      </c>
      <c r="B448" s="17">
        <v>0</v>
      </c>
      <c r="C448" s="17">
        <v>402.35</v>
      </c>
      <c r="D448" s="17">
        <v>402.35</v>
      </c>
      <c r="E448" s="11">
        <f t="shared" si="6"/>
        <v>1</v>
      </c>
    </row>
    <row r="449" spans="1:5" ht="18.75" x14ac:dyDescent="0.2">
      <c r="A449" s="10" t="s">
        <v>10</v>
      </c>
      <c r="B449" s="17">
        <v>0</v>
      </c>
      <c r="C449" s="17">
        <v>392</v>
      </c>
      <c r="D449" s="17">
        <v>392</v>
      </c>
      <c r="E449" s="11">
        <f t="shared" si="6"/>
        <v>1</v>
      </c>
    </row>
    <row r="450" spans="1:5" ht="37.5" x14ac:dyDescent="0.2">
      <c r="A450" s="10" t="s">
        <v>212</v>
      </c>
      <c r="B450" s="17">
        <v>0</v>
      </c>
      <c r="C450" s="17">
        <v>294</v>
      </c>
      <c r="D450" s="17">
        <v>294</v>
      </c>
      <c r="E450" s="11">
        <f t="shared" si="6"/>
        <v>1</v>
      </c>
    </row>
    <row r="451" spans="1:5" ht="37.5" x14ac:dyDescent="0.2">
      <c r="A451" s="10" t="s">
        <v>213</v>
      </c>
      <c r="B451" s="17">
        <v>0</v>
      </c>
      <c r="C451" s="17">
        <v>294</v>
      </c>
      <c r="D451" s="17">
        <v>294</v>
      </c>
      <c r="E451" s="11">
        <f t="shared" si="6"/>
        <v>1</v>
      </c>
    </row>
    <row r="452" spans="1:5" ht="37.5" x14ac:dyDescent="0.2">
      <c r="A452" s="10" t="s">
        <v>214</v>
      </c>
      <c r="B452" s="17">
        <v>0</v>
      </c>
      <c r="C452" s="17">
        <v>882</v>
      </c>
      <c r="D452" s="17">
        <v>882</v>
      </c>
      <c r="E452" s="11">
        <f t="shared" si="6"/>
        <v>1</v>
      </c>
    </row>
    <row r="453" spans="1:5" ht="37.5" x14ac:dyDescent="0.2">
      <c r="A453" s="10" t="s">
        <v>215</v>
      </c>
      <c r="B453" s="17">
        <v>0</v>
      </c>
      <c r="C453" s="17">
        <v>298.89999999999998</v>
      </c>
      <c r="D453" s="17">
        <v>298.89999999999998</v>
      </c>
      <c r="E453" s="11">
        <f t="shared" si="6"/>
        <v>1</v>
      </c>
    </row>
    <row r="454" spans="1:5" ht="37.5" x14ac:dyDescent="0.2">
      <c r="A454" s="10" t="s">
        <v>216</v>
      </c>
      <c r="B454" s="17">
        <v>0</v>
      </c>
      <c r="C454" s="17">
        <v>402.35</v>
      </c>
      <c r="D454" s="17">
        <v>402.35</v>
      </c>
      <c r="E454" s="11">
        <f t="shared" si="6"/>
        <v>1</v>
      </c>
    </row>
    <row r="455" spans="1:5" ht="37.5" x14ac:dyDescent="0.2">
      <c r="A455" s="10" t="s">
        <v>217</v>
      </c>
      <c r="B455" s="17">
        <v>0</v>
      </c>
      <c r="C455" s="17">
        <v>402.35</v>
      </c>
      <c r="D455" s="17">
        <v>402.35</v>
      </c>
      <c r="E455" s="11">
        <f t="shared" si="6"/>
        <v>1</v>
      </c>
    </row>
    <row r="456" spans="1:5" ht="37.5" x14ac:dyDescent="0.2">
      <c r="A456" s="10" t="s">
        <v>218</v>
      </c>
      <c r="B456" s="17">
        <v>0</v>
      </c>
      <c r="C456" s="17">
        <v>98</v>
      </c>
      <c r="D456" s="17">
        <v>98</v>
      </c>
      <c r="E456" s="11">
        <f t="shared" si="6"/>
        <v>1</v>
      </c>
    </row>
    <row r="457" spans="1:5" ht="37.5" x14ac:dyDescent="0.2">
      <c r="A457" s="10" t="s">
        <v>219</v>
      </c>
      <c r="B457" s="17">
        <v>0</v>
      </c>
      <c r="C457" s="17">
        <v>196</v>
      </c>
      <c r="D457" s="17">
        <v>196</v>
      </c>
      <c r="E457" s="11">
        <f t="shared" si="6"/>
        <v>1</v>
      </c>
    </row>
    <row r="458" spans="1:5" ht="37.5" x14ac:dyDescent="0.2">
      <c r="A458" s="10" t="s">
        <v>220</v>
      </c>
      <c r="B458" s="17">
        <v>0</v>
      </c>
      <c r="C458" s="17">
        <v>245</v>
      </c>
      <c r="D458" s="17">
        <v>245</v>
      </c>
      <c r="E458" s="11">
        <f t="shared" si="6"/>
        <v>1</v>
      </c>
    </row>
    <row r="459" spans="1:5" ht="18.75" x14ac:dyDescent="0.2">
      <c r="A459" s="10" t="s">
        <v>4</v>
      </c>
      <c r="B459" s="17">
        <v>0</v>
      </c>
      <c r="C459" s="17">
        <v>294</v>
      </c>
      <c r="D459" s="17">
        <v>294</v>
      </c>
      <c r="E459" s="11">
        <f t="shared" si="6"/>
        <v>1</v>
      </c>
    </row>
    <row r="460" spans="1:5" ht="37.5" x14ac:dyDescent="0.2">
      <c r="A460" s="10" t="s">
        <v>221</v>
      </c>
      <c r="B460" s="17">
        <v>0</v>
      </c>
      <c r="C460" s="17">
        <v>294</v>
      </c>
      <c r="D460" s="17">
        <v>294</v>
      </c>
      <c r="E460" s="11">
        <f t="shared" si="6"/>
        <v>1</v>
      </c>
    </row>
    <row r="461" spans="1:5" ht="37.5" x14ac:dyDescent="0.2">
      <c r="A461" s="10" t="s">
        <v>222</v>
      </c>
      <c r="B461" s="17">
        <v>0</v>
      </c>
      <c r="C461" s="17">
        <v>402.35</v>
      </c>
      <c r="D461" s="17">
        <v>402.35</v>
      </c>
      <c r="E461" s="11">
        <f t="shared" si="6"/>
        <v>1</v>
      </c>
    </row>
    <row r="462" spans="1:5" ht="37.5" x14ac:dyDescent="0.2">
      <c r="A462" s="10" t="s">
        <v>223</v>
      </c>
      <c r="B462" s="17">
        <v>0</v>
      </c>
      <c r="C462" s="17">
        <v>980</v>
      </c>
      <c r="D462" s="17">
        <v>980</v>
      </c>
      <c r="E462" s="11">
        <f t="shared" si="6"/>
        <v>1</v>
      </c>
    </row>
    <row r="463" spans="1:5" ht="18.75" x14ac:dyDescent="0.2">
      <c r="A463" s="10" t="s">
        <v>20</v>
      </c>
      <c r="B463" s="17">
        <v>5877.3</v>
      </c>
      <c r="C463" s="17">
        <v>0</v>
      </c>
      <c r="D463" s="17">
        <v>0</v>
      </c>
      <c r="E463" s="11" t="s">
        <v>412</v>
      </c>
    </row>
    <row r="464" spans="1:5" ht="75" x14ac:dyDescent="0.2">
      <c r="A464" s="37" t="s">
        <v>230</v>
      </c>
      <c r="B464" s="42">
        <v>30628.600000000002</v>
      </c>
      <c r="C464" s="42">
        <v>38172.099999999984</v>
      </c>
      <c r="D464" s="42">
        <v>38172.01122</v>
      </c>
      <c r="E464" s="36">
        <f t="shared" si="6"/>
        <v>0.99999767421755725</v>
      </c>
    </row>
    <row r="465" spans="1:5" ht="18.75" x14ac:dyDescent="0.2">
      <c r="A465" s="10" t="s">
        <v>12</v>
      </c>
      <c r="B465" s="17">
        <v>9694</v>
      </c>
      <c r="C465" s="17">
        <v>9745.4</v>
      </c>
      <c r="D465" s="17">
        <v>9745.3996300000017</v>
      </c>
      <c r="E465" s="11">
        <f t="shared" si="6"/>
        <v>0.99999996203336983</v>
      </c>
    </row>
    <row r="466" spans="1:5" ht="18.75" x14ac:dyDescent="0.2">
      <c r="A466" s="10" t="s">
        <v>19</v>
      </c>
      <c r="B466" s="17">
        <v>16666.900000000001</v>
      </c>
      <c r="C466" s="49">
        <v>26033.3</v>
      </c>
      <c r="D466" s="17">
        <v>26033.3</v>
      </c>
      <c r="E466" s="11">
        <f t="shared" si="6"/>
        <v>1</v>
      </c>
    </row>
    <row r="467" spans="1:5" ht="18.75" x14ac:dyDescent="0.2">
      <c r="A467" s="10" t="s">
        <v>11</v>
      </c>
      <c r="B467" s="17">
        <v>0</v>
      </c>
      <c r="C467" s="17">
        <v>85.4</v>
      </c>
      <c r="D467" s="17">
        <v>85.4</v>
      </c>
      <c r="E467" s="11">
        <f t="shared" si="6"/>
        <v>1</v>
      </c>
    </row>
    <row r="468" spans="1:5" ht="18.75" x14ac:dyDescent="0.2">
      <c r="A468" s="10" t="s">
        <v>231</v>
      </c>
      <c r="B468" s="17">
        <v>0</v>
      </c>
      <c r="C468" s="17">
        <v>85.1</v>
      </c>
      <c r="D468" s="17">
        <v>85.1</v>
      </c>
      <c r="E468" s="11">
        <f t="shared" si="6"/>
        <v>1</v>
      </c>
    </row>
    <row r="469" spans="1:5" ht="18.75" x14ac:dyDescent="0.2">
      <c r="A469" s="10" t="s">
        <v>232</v>
      </c>
      <c r="B469" s="17">
        <v>0</v>
      </c>
      <c r="C469" s="17">
        <v>94.8</v>
      </c>
      <c r="D469" s="17">
        <v>94.780729999999991</v>
      </c>
      <c r="E469" s="11">
        <f t="shared" si="6"/>
        <v>0.99979672995780589</v>
      </c>
    </row>
    <row r="470" spans="1:5" ht="18.75" x14ac:dyDescent="0.2">
      <c r="A470" s="10" t="s">
        <v>233</v>
      </c>
      <c r="B470" s="17">
        <v>0</v>
      </c>
      <c r="C470" s="17">
        <v>24.2</v>
      </c>
      <c r="D470" s="17">
        <v>24.18337</v>
      </c>
      <c r="E470" s="11">
        <f t="shared" si="6"/>
        <v>0.99931280991735538</v>
      </c>
    </row>
    <row r="471" spans="1:5" ht="18.75" x14ac:dyDescent="0.2">
      <c r="A471" s="10" t="s">
        <v>10</v>
      </c>
      <c r="B471" s="17">
        <v>0</v>
      </c>
      <c r="C471" s="17">
        <v>361.4</v>
      </c>
      <c r="D471" s="17">
        <v>361.34858000000003</v>
      </c>
      <c r="E471" s="11">
        <f t="shared" si="6"/>
        <v>0.99985771997786399</v>
      </c>
    </row>
    <row r="472" spans="1:5" ht="18.75" x14ac:dyDescent="0.2">
      <c r="A472" s="10" t="s">
        <v>0</v>
      </c>
      <c r="B472" s="17">
        <v>0</v>
      </c>
      <c r="C472" s="17">
        <v>105.2</v>
      </c>
      <c r="D472" s="17">
        <v>105.2</v>
      </c>
      <c r="E472" s="11">
        <f t="shared" si="6"/>
        <v>1</v>
      </c>
    </row>
    <row r="473" spans="1:5" ht="18.75" x14ac:dyDescent="0.2">
      <c r="A473" s="10" t="s">
        <v>8</v>
      </c>
      <c r="B473" s="17">
        <v>0</v>
      </c>
      <c r="C473" s="17">
        <v>102.5</v>
      </c>
      <c r="D473" s="17">
        <v>102.45475999999999</v>
      </c>
      <c r="E473" s="11">
        <f t="shared" si="6"/>
        <v>0.99955863414634138</v>
      </c>
    </row>
    <row r="474" spans="1:5" ht="18.75" x14ac:dyDescent="0.2">
      <c r="A474" s="10" t="s">
        <v>2</v>
      </c>
      <c r="B474" s="17">
        <v>0</v>
      </c>
      <c r="C474" s="17">
        <v>47.2</v>
      </c>
      <c r="D474" s="17">
        <v>47.166339999999998</v>
      </c>
      <c r="E474" s="11">
        <f t="shared" si="6"/>
        <v>0.99928686440677961</v>
      </c>
    </row>
    <row r="475" spans="1:5" ht="18.75" x14ac:dyDescent="0.2">
      <c r="A475" s="10" t="s">
        <v>5</v>
      </c>
      <c r="B475" s="17">
        <v>0</v>
      </c>
      <c r="C475" s="17">
        <v>184.7</v>
      </c>
      <c r="D475" s="17">
        <v>184.73435999999998</v>
      </c>
      <c r="E475" s="11">
        <f t="shared" si="6"/>
        <v>1.0001860314022739</v>
      </c>
    </row>
    <row r="476" spans="1:5" ht="18.75" x14ac:dyDescent="0.2">
      <c r="A476" s="10" t="s">
        <v>7</v>
      </c>
      <c r="B476" s="17">
        <v>0</v>
      </c>
      <c r="C476" s="17">
        <v>513.6</v>
      </c>
      <c r="D476" s="17">
        <v>513.62387999999999</v>
      </c>
      <c r="E476" s="11">
        <f t="shared" si="6"/>
        <v>1.0000464953271027</v>
      </c>
    </row>
    <row r="477" spans="1:5" ht="18.75" x14ac:dyDescent="0.2">
      <c r="A477" s="10" t="s">
        <v>4</v>
      </c>
      <c r="B477" s="17">
        <v>0</v>
      </c>
      <c r="C477" s="17">
        <v>204.2</v>
      </c>
      <c r="D477" s="17">
        <v>204.24523000000002</v>
      </c>
      <c r="E477" s="11">
        <f t="shared" si="6"/>
        <v>1.0002214985308522</v>
      </c>
    </row>
    <row r="478" spans="1:5" ht="18.75" x14ac:dyDescent="0.2">
      <c r="A478" s="10" t="s">
        <v>3</v>
      </c>
      <c r="B478" s="17">
        <v>0</v>
      </c>
      <c r="C478" s="17">
        <v>265.7</v>
      </c>
      <c r="D478" s="17">
        <v>265.69517999999999</v>
      </c>
      <c r="E478" s="11">
        <f t="shared" si="6"/>
        <v>0.99998185923974414</v>
      </c>
    </row>
    <row r="479" spans="1:5" ht="18.75" x14ac:dyDescent="0.2">
      <c r="A479" s="10" t="s">
        <v>1</v>
      </c>
      <c r="B479" s="17">
        <v>0</v>
      </c>
      <c r="C479" s="17">
        <v>189.6</v>
      </c>
      <c r="D479" s="17">
        <v>189.62798000000001</v>
      </c>
      <c r="E479" s="11">
        <f t="shared" si="6"/>
        <v>1.0001475738396626</v>
      </c>
    </row>
    <row r="480" spans="1:5" ht="18.75" x14ac:dyDescent="0.2">
      <c r="A480" s="10" t="s">
        <v>6</v>
      </c>
      <c r="B480" s="17">
        <v>0</v>
      </c>
      <c r="C480" s="17">
        <v>129.80000000000001</v>
      </c>
      <c r="D480" s="17">
        <v>129.75118000000001</v>
      </c>
      <c r="E480" s="11">
        <f t="shared" si="6"/>
        <v>0.99962388289676418</v>
      </c>
    </row>
    <row r="481" spans="1:5" ht="18.75" x14ac:dyDescent="0.2">
      <c r="A481" s="10" t="s">
        <v>20</v>
      </c>
      <c r="B481" s="17">
        <v>4267.7</v>
      </c>
      <c r="C481" s="45">
        <v>0</v>
      </c>
      <c r="D481" s="17">
        <v>0</v>
      </c>
      <c r="E481" s="11" t="s">
        <v>412</v>
      </c>
    </row>
    <row r="482" spans="1:5" ht="75" x14ac:dyDescent="0.2">
      <c r="A482" s="37" t="s">
        <v>234</v>
      </c>
      <c r="B482" s="42">
        <v>606.05999999999995</v>
      </c>
      <c r="C482" s="42">
        <v>606.06000000000006</v>
      </c>
      <c r="D482" s="42">
        <v>606.06000000000006</v>
      </c>
      <c r="E482" s="36">
        <f t="shared" si="6"/>
        <v>1</v>
      </c>
    </row>
    <row r="483" spans="1:5" ht="37.5" x14ac:dyDescent="0.2">
      <c r="A483" s="37" t="s">
        <v>238</v>
      </c>
      <c r="B483" s="42">
        <v>0</v>
      </c>
      <c r="C483" s="42">
        <v>404.04</v>
      </c>
      <c r="D483" s="42">
        <v>404.04</v>
      </c>
      <c r="E483" s="36">
        <f t="shared" si="6"/>
        <v>1</v>
      </c>
    </row>
    <row r="484" spans="1:5" s="5" customFormat="1" ht="37.5" x14ac:dyDescent="0.2">
      <c r="A484" s="10" t="s">
        <v>235</v>
      </c>
      <c r="B484" s="17">
        <v>0</v>
      </c>
      <c r="C484" s="17">
        <v>101.01</v>
      </c>
      <c r="D484" s="17">
        <v>101.01</v>
      </c>
      <c r="E484" s="11">
        <f t="shared" si="6"/>
        <v>1</v>
      </c>
    </row>
    <row r="485" spans="1:5" s="5" customFormat="1" ht="37.5" x14ac:dyDescent="0.2">
      <c r="A485" s="10" t="s">
        <v>212</v>
      </c>
      <c r="B485" s="17">
        <v>0</v>
      </c>
      <c r="C485" s="17">
        <v>101.01</v>
      </c>
      <c r="D485" s="17">
        <v>101.01</v>
      </c>
      <c r="E485" s="11">
        <f t="shared" si="6"/>
        <v>1</v>
      </c>
    </row>
    <row r="486" spans="1:5" s="5" customFormat="1" ht="37.5" x14ac:dyDescent="0.2">
      <c r="A486" s="10" t="s">
        <v>236</v>
      </c>
      <c r="B486" s="17">
        <v>0</v>
      </c>
      <c r="C486" s="17">
        <v>101.01</v>
      </c>
      <c r="D486" s="17">
        <v>101.01</v>
      </c>
      <c r="E486" s="11">
        <f t="shared" si="6"/>
        <v>1</v>
      </c>
    </row>
    <row r="487" spans="1:5" s="5" customFormat="1" ht="37.5" x14ac:dyDescent="0.2">
      <c r="A487" s="10" t="s">
        <v>237</v>
      </c>
      <c r="B487" s="17">
        <v>0</v>
      </c>
      <c r="C487" s="17">
        <v>101.01</v>
      </c>
      <c r="D487" s="17">
        <v>101.01</v>
      </c>
      <c r="E487" s="11">
        <f t="shared" si="6"/>
        <v>1</v>
      </c>
    </row>
    <row r="488" spans="1:5" s="5" customFormat="1" ht="37.5" x14ac:dyDescent="0.2">
      <c r="A488" s="37" t="s">
        <v>239</v>
      </c>
      <c r="B488" s="46">
        <v>0</v>
      </c>
      <c r="C488" s="42">
        <v>202.02</v>
      </c>
      <c r="D488" s="42">
        <v>202.02</v>
      </c>
      <c r="E488" s="36">
        <f t="shared" si="6"/>
        <v>1</v>
      </c>
    </row>
    <row r="489" spans="1:5" ht="26.25" customHeight="1" x14ac:dyDescent="0.2">
      <c r="A489" s="10" t="s">
        <v>10</v>
      </c>
      <c r="B489" s="17">
        <v>0</v>
      </c>
      <c r="C489" s="17">
        <v>50.505000000000003</v>
      </c>
      <c r="D489" s="17">
        <v>50.505000000000003</v>
      </c>
      <c r="E489" s="11">
        <f t="shared" si="6"/>
        <v>1</v>
      </c>
    </row>
    <row r="490" spans="1:5" s="5" customFormat="1" ht="18.75" x14ac:dyDescent="0.2">
      <c r="A490" s="10" t="s">
        <v>6</v>
      </c>
      <c r="B490" s="17">
        <v>0</v>
      </c>
      <c r="C490" s="17">
        <v>50.505000000000003</v>
      </c>
      <c r="D490" s="17">
        <v>50.505000000000003</v>
      </c>
      <c r="E490" s="11">
        <f t="shared" si="6"/>
        <v>1</v>
      </c>
    </row>
    <row r="491" spans="1:5" s="5" customFormat="1" ht="37.5" x14ac:dyDescent="0.2">
      <c r="A491" s="10" t="s">
        <v>215</v>
      </c>
      <c r="B491" s="17">
        <v>0</v>
      </c>
      <c r="C491" s="17">
        <v>50.505000000000003</v>
      </c>
      <c r="D491" s="17">
        <v>50.505000000000003</v>
      </c>
      <c r="E491" s="11">
        <f t="shared" si="6"/>
        <v>1</v>
      </c>
    </row>
    <row r="492" spans="1:5" s="5" customFormat="1" ht="18.75" x14ac:dyDescent="0.2">
      <c r="A492" s="10" t="s">
        <v>4</v>
      </c>
      <c r="B492" s="17">
        <v>0</v>
      </c>
      <c r="C492" s="17">
        <v>50.505000000000003</v>
      </c>
      <c r="D492" s="17">
        <v>50.505000000000003</v>
      </c>
      <c r="E492" s="11">
        <f t="shared" si="6"/>
        <v>1</v>
      </c>
    </row>
    <row r="493" spans="1:5" s="5" customFormat="1" ht="18.75" x14ac:dyDescent="0.2">
      <c r="A493" s="37" t="s">
        <v>20</v>
      </c>
      <c r="B493" s="46">
        <v>606.05999999999995</v>
      </c>
      <c r="C493" s="42">
        <v>0</v>
      </c>
      <c r="D493" s="42">
        <v>0</v>
      </c>
      <c r="E493" s="36" t="s">
        <v>412</v>
      </c>
    </row>
    <row r="494" spans="1:5" s="5" customFormat="1" ht="112.5" x14ac:dyDescent="0.2">
      <c r="A494" s="37" t="s">
        <v>240</v>
      </c>
      <c r="B494" s="42">
        <v>12642</v>
      </c>
      <c r="C494" s="42">
        <v>12642</v>
      </c>
      <c r="D494" s="42">
        <v>12642</v>
      </c>
      <c r="E494" s="36">
        <f t="shared" ref="E494:E556" si="7">D494/C494</f>
        <v>1</v>
      </c>
    </row>
    <row r="495" spans="1:5" s="5" customFormat="1" ht="18.75" x14ac:dyDescent="0.2">
      <c r="A495" s="10" t="s">
        <v>12</v>
      </c>
      <c r="B495" s="45">
        <v>0</v>
      </c>
      <c r="C495" s="45">
        <v>338.3</v>
      </c>
      <c r="D495" s="45">
        <v>338.3</v>
      </c>
      <c r="E495" s="11">
        <f t="shared" si="7"/>
        <v>1</v>
      </c>
    </row>
    <row r="496" spans="1:5" s="5" customFormat="1" ht="18.75" x14ac:dyDescent="0.2">
      <c r="A496" s="10" t="s">
        <v>11</v>
      </c>
      <c r="B496" s="45">
        <v>0</v>
      </c>
      <c r="C496" s="45">
        <v>438.4</v>
      </c>
      <c r="D496" s="45">
        <v>438.4</v>
      </c>
      <c r="E496" s="11">
        <f t="shared" si="7"/>
        <v>1</v>
      </c>
    </row>
    <row r="497" spans="1:5" s="5" customFormat="1" ht="18.75" x14ac:dyDescent="0.2">
      <c r="A497" s="10" t="s">
        <v>10</v>
      </c>
      <c r="B497" s="45">
        <v>0</v>
      </c>
      <c r="C497" s="45">
        <v>1960</v>
      </c>
      <c r="D497" s="45">
        <v>1960</v>
      </c>
      <c r="E497" s="11">
        <f t="shared" si="7"/>
        <v>1</v>
      </c>
    </row>
    <row r="498" spans="1:5" s="5" customFormat="1" ht="18.75" x14ac:dyDescent="0.2">
      <c r="A498" s="10" t="s">
        <v>8</v>
      </c>
      <c r="B498" s="45">
        <v>0</v>
      </c>
      <c r="C498" s="45">
        <v>2751.3</v>
      </c>
      <c r="D498" s="45">
        <v>2751.3</v>
      </c>
      <c r="E498" s="11">
        <f t="shared" si="7"/>
        <v>1</v>
      </c>
    </row>
    <row r="499" spans="1:5" s="5" customFormat="1" ht="18.75" x14ac:dyDescent="0.2">
      <c r="A499" s="10" t="s">
        <v>2</v>
      </c>
      <c r="B499" s="45">
        <v>0</v>
      </c>
      <c r="C499" s="45">
        <v>2254</v>
      </c>
      <c r="D499" s="45">
        <v>2254</v>
      </c>
      <c r="E499" s="11">
        <f t="shared" si="7"/>
        <v>1</v>
      </c>
    </row>
    <row r="500" spans="1:5" ht="18.75" x14ac:dyDescent="0.2">
      <c r="A500" s="10" t="s">
        <v>5</v>
      </c>
      <c r="B500" s="45">
        <v>0</v>
      </c>
      <c r="C500" s="45">
        <v>490</v>
      </c>
      <c r="D500" s="45">
        <v>490</v>
      </c>
      <c r="E500" s="11">
        <f t="shared" si="7"/>
        <v>1</v>
      </c>
    </row>
    <row r="501" spans="1:5" ht="18.75" x14ac:dyDescent="0.2">
      <c r="A501" s="10" t="s">
        <v>7</v>
      </c>
      <c r="B501" s="45">
        <v>0</v>
      </c>
      <c r="C501" s="45">
        <v>1176</v>
      </c>
      <c r="D501" s="45">
        <v>1176</v>
      </c>
      <c r="E501" s="11">
        <f t="shared" si="7"/>
        <v>1</v>
      </c>
    </row>
    <row r="502" spans="1:5" ht="18.75" x14ac:dyDescent="0.2">
      <c r="A502" s="10" t="s">
        <v>3</v>
      </c>
      <c r="B502" s="45">
        <v>0</v>
      </c>
      <c r="C502" s="45">
        <v>2450</v>
      </c>
      <c r="D502" s="45">
        <v>2450</v>
      </c>
      <c r="E502" s="11">
        <f t="shared" si="7"/>
        <v>1</v>
      </c>
    </row>
    <row r="503" spans="1:5" ht="18.75" x14ac:dyDescent="0.2">
      <c r="A503" s="10" t="s">
        <v>1</v>
      </c>
      <c r="B503" s="45">
        <v>0</v>
      </c>
      <c r="C503" s="45">
        <v>784</v>
      </c>
      <c r="D503" s="45">
        <v>784</v>
      </c>
      <c r="E503" s="11">
        <f t="shared" si="7"/>
        <v>1</v>
      </c>
    </row>
    <row r="504" spans="1:5" ht="18.75" x14ac:dyDescent="0.2">
      <c r="A504" s="10" t="s">
        <v>20</v>
      </c>
      <c r="B504" s="45">
        <v>12642</v>
      </c>
      <c r="C504" s="45">
        <v>0</v>
      </c>
      <c r="D504" s="45">
        <v>0</v>
      </c>
      <c r="E504" s="11" t="e">
        <f t="shared" si="7"/>
        <v>#DIV/0!</v>
      </c>
    </row>
    <row r="505" spans="1:5" ht="75" x14ac:dyDescent="0.2">
      <c r="A505" s="37" t="s">
        <v>241</v>
      </c>
      <c r="B505" s="42">
        <v>33975.700000000004</v>
      </c>
      <c r="C505" s="42">
        <v>33975.700000000004</v>
      </c>
      <c r="D505" s="42">
        <v>33856.968520000002</v>
      </c>
      <c r="E505" s="36">
        <f t="shared" si="7"/>
        <v>0.99650540003590793</v>
      </c>
    </row>
    <row r="506" spans="1:5" ht="18.75" x14ac:dyDescent="0.2">
      <c r="A506" s="10" t="s">
        <v>19</v>
      </c>
      <c r="B506" s="45">
        <v>16932.075760000003</v>
      </c>
      <c r="C506" s="45">
        <v>16932.075760000003</v>
      </c>
      <c r="D506" s="45">
        <v>17644.539049999999</v>
      </c>
      <c r="E506" s="11">
        <f t="shared" si="7"/>
        <v>1.0420777286907199</v>
      </c>
    </row>
    <row r="507" spans="1:5" ht="18.75" x14ac:dyDescent="0.2">
      <c r="A507" s="10" t="s">
        <v>11</v>
      </c>
      <c r="B507" s="45">
        <v>883.08303999999998</v>
      </c>
      <c r="C507" s="45">
        <v>883.08303999999998</v>
      </c>
      <c r="D507" s="45">
        <v>883.08303999999998</v>
      </c>
      <c r="E507" s="11">
        <f t="shared" si="7"/>
        <v>1</v>
      </c>
    </row>
    <row r="508" spans="1:5" ht="18.75" x14ac:dyDescent="0.2">
      <c r="A508" s="10" t="s">
        <v>12</v>
      </c>
      <c r="B508" s="45">
        <v>850.24734000000001</v>
      </c>
      <c r="C508" s="45">
        <v>850.24734000000001</v>
      </c>
      <c r="D508" s="45">
        <v>850.24734000000001</v>
      </c>
      <c r="E508" s="11">
        <f t="shared" si="7"/>
        <v>1</v>
      </c>
    </row>
    <row r="509" spans="1:5" ht="18.75" x14ac:dyDescent="0.2">
      <c r="A509" s="10" t="s">
        <v>242</v>
      </c>
      <c r="B509" s="45">
        <v>466.83</v>
      </c>
      <c r="C509" s="45">
        <v>466.83</v>
      </c>
      <c r="D509" s="45">
        <v>0</v>
      </c>
      <c r="E509" s="11">
        <f t="shared" si="7"/>
        <v>0</v>
      </c>
    </row>
    <row r="510" spans="1:5" ht="18.75" x14ac:dyDescent="0.2">
      <c r="A510" s="10" t="s">
        <v>243</v>
      </c>
      <c r="B510" s="45">
        <v>484.48878000000002</v>
      </c>
      <c r="C510" s="45">
        <v>484.48878000000002</v>
      </c>
      <c r="D510" s="45">
        <v>484.48878000000002</v>
      </c>
      <c r="E510" s="11">
        <f t="shared" si="7"/>
        <v>1</v>
      </c>
    </row>
    <row r="511" spans="1:5" ht="18.75" x14ac:dyDescent="0.2">
      <c r="A511" s="10" t="s">
        <v>244</v>
      </c>
      <c r="B511" s="45">
        <v>466.83</v>
      </c>
      <c r="C511" s="45">
        <v>466.83</v>
      </c>
      <c r="D511" s="45">
        <v>466.83</v>
      </c>
      <c r="E511" s="11">
        <f t="shared" si="7"/>
        <v>1</v>
      </c>
    </row>
    <row r="512" spans="1:5" ht="16.5" customHeight="1" x14ac:dyDescent="0.2">
      <c r="A512" s="10" t="s">
        <v>245</v>
      </c>
      <c r="B512" s="45">
        <v>466.83</v>
      </c>
      <c r="C512" s="45">
        <v>466.83</v>
      </c>
      <c r="D512" s="45">
        <v>466.83</v>
      </c>
      <c r="E512" s="11">
        <f t="shared" si="7"/>
        <v>1</v>
      </c>
    </row>
    <row r="513" spans="1:5" ht="18.75" x14ac:dyDescent="0.2">
      <c r="A513" s="10" t="s">
        <v>246</v>
      </c>
      <c r="B513" s="45">
        <v>466.83</v>
      </c>
      <c r="C513" s="45">
        <v>466.83</v>
      </c>
      <c r="D513" s="45">
        <v>466.83</v>
      </c>
      <c r="E513" s="11">
        <f t="shared" si="7"/>
        <v>1</v>
      </c>
    </row>
    <row r="514" spans="1:5" ht="18.75" x14ac:dyDescent="0.2">
      <c r="A514" s="10" t="s">
        <v>247</v>
      </c>
      <c r="B514" s="45">
        <v>466.83</v>
      </c>
      <c r="C514" s="45">
        <v>466.83</v>
      </c>
      <c r="D514" s="45">
        <v>466.83</v>
      </c>
      <c r="E514" s="11">
        <f t="shared" si="7"/>
        <v>1</v>
      </c>
    </row>
    <row r="515" spans="1:5" ht="18.75" x14ac:dyDescent="0.2">
      <c r="A515" s="10" t="s">
        <v>248</v>
      </c>
      <c r="B515" s="45">
        <v>466.83</v>
      </c>
      <c r="C515" s="45">
        <v>466.83</v>
      </c>
      <c r="D515" s="45">
        <v>466.83</v>
      </c>
      <c r="E515" s="11">
        <f t="shared" si="7"/>
        <v>1</v>
      </c>
    </row>
    <row r="516" spans="1:5" ht="18.75" x14ac:dyDescent="0.2">
      <c r="A516" s="10" t="s">
        <v>249</v>
      </c>
      <c r="B516" s="45">
        <v>466.83</v>
      </c>
      <c r="C516" s="45">
        <v>466.83</v>
      </c>
      <c r="D516" s="45">
        <v>466.83</v>
      </c>
      <c r="E516" s="11">
        <f t="shared" si="7"/>
        <v>1</v>
      </c>
    </row>
    <row r="517" spans="1:5" ht="18.75" x14ac:dyDescent="0.2">
      <c r="A517" s="10" t="s">
        <v>250</v>
      </c>
      <c r="B517" s="45">
        <v>698.69200000000001</v>
      </c>
      <c r="C517" s="45">
        <v>698.69200000000001</v>
      </c>
      <c r="D517" s="45">
        <v>698.69200000000001</v>
      </c>
      <c r="E517" s="11">
        <f t="shared" si="7"/>
        <v>1</v>
      </c>
    </row>
    <row r="518" spans="1:5" ht="18.75" x14ac:dyDescent="0.2">
      <c r="A518" s="10" t="s">
        <v>251</v>
      </c>
      <c r="B518" s="45">
        <v>372.68367999999998</v>
      </c>
      <c r="C518" s="45">
        <v>372.68367999999998</v>
      </c>
      <c r="D518" s="45">
        <v>372.68367999999998</v>
      </c>
      <c r="E518" s="11">
        <f t="shared" si="7"/>
        <v>1</v>
      </c>
    </row>
    <row r="519" spans="1:5" ht="18.75" x14ac:dyDescent="0.2">
      <c r="A519" s="10" t="s">
        <v>252</v>
      </c>
      <c r="B519" s="45">
        <v>399.85103999999995</v>
      </c>
      <c r="C519" s="45">
        <v>399.85103999999995</v>
      </c>
      <c r="D519" s="45">
        <v>399.85103999999995</v>
      </c>
      <c r="E519" s="11">
        <f t="shared" si="7"/>
        <v>1</v>
      </c>
    </row>
    <row r="520" spans="1:5" ht="18.75" x14ac:dyDescent="0.2">
      <c r="A520" s="10" t="s">
        <v>231</v>
      </c>
      <c r="B520" s="45">
        <v>520.69500000000005</v>
      </c>
      <c r="C520" s="45">
        <v>520.69500000000005</v>
      </c>
      <c r="D520" s="45">
        <v>520.69500000000005</v>
      </c>
      <c r="E520" s="11">
        <f t="shared" si="7"/>
        <v>1</v>
      </c>
    </row>
    <row r="521" spans="1:5" ht="18.75" x14ac:dyDescent="0.2">
      <c r="A521" s="10" t="s">
        <v>253</v>
      </c>
      <c r="B521" s="45">
        <v>459.65815999999995</v>
      </c>
      <c r="C521" s="45">
        <v>459.65815999999995</v>
      </c>
      <c r="D521" s="45">
        <v>459.65815999999995</v>
      </c>
      <c r="E521" s="11">
        <f t="shared" si="7"/>
        <v>1</v>
      </c>
    </row>
    <row r="522" spans="1:5" ht="18.75" x14ac:dyDescent="0.2">
      <c r="A522" s="10" t="s">
        <v>254</v>
      </c>
      <c r="B522" s="45">
        <v>442.27613000000002</v>
      </c>
      <c r="C522" s="45">
        <v>442.27613000000002</v>
      </c>
      <c r="D522" s="45">
        <v>442.27613000000002</v>
      </c>
      <c r="E522" s="11">
        <f t="shared" si="7"/>
        <v>1</v>
      </c>
    </row>
    <row r="523" spans="1:5" ht="18.75" x14ac:dyDescent="0.2">
      <c r="A523" s="10" t="s">
        <v>255</v>
      </c>
      <c r="B523" s="45">
        <v>412.96499999999997</v>
      </c>
      <c r="C523" s="45">
        <v>412.96499999999997</v>
      </c>
      <c r="D523" s="45">
        <v>412.96499999999997</v>
      </c>
      <c r="E523" s="11">
        <f t="shared" si="7"/>
        <v>1</v>
      </c>
    </row>
    <row r="524" spans="1:5" ht="18.75" x14ac:dyDescent="0.2">
      <c r="A524" s="10" t="s">
        <v>256</v>
      </c>
      <c r="B524" s="45">
        <v>475.44992999999999</v>
      </c>
      <c r="C524" s="45">
        <v>475.44992999999999</v>
      </c>
      <c r="D524" s="45">
        <v>475.44992999999999</v>
      </c>
      <c r="E524" s="11">
        <f t="shared" si="7"/>
        <v>1</v>
      </c>
    </row>
    <row r="525" spans="1:5" ht="18.75" x14ac:dyDescent="0.2">
      <c r="A525" s="10" t="s">
        <v>257</v>
      </c>
      <c r="B525" s="45">
        <v>275.31</v>
      </c>
      <c r="C525" s="45">
        <v>275.31</v>
      </c>
      <c r="D525" s="45">
        <v>275.31</v>
      </c>
      <c r="E525" s="11">
        <f t="shared" si="7"/>
        <v>1</v>
      </c>
    </row>
    <row r="526" spans="1:5" ht="18.75" x14ac:dyDescent="0.2">
      <c r="A526" s="10" t="s">
        <v>232</v>
      </c>
      <c r="B526" s="45">
        <v>741.56171999999992</v>
      </c>
      <c r="C526" s="45">
        <v>741.56171999999992</v>
      </c>
      <c r="D526" s="45">
        <v>741.56171999999992</v>
      </c>
      <c r="E526" s="11">
        <f t="shared" si="7"/>
        <v>1</v>
      </c>
    </row>
    <row r="527" spans="1:5" ht="18.75" x14ac:dyDescent="0.2">
      <c r="A527" s="10" t="s">
        <v>258</v>
      </c>
      <c r="B527" s="45">
        <v>473.11425000000003</v>
      </c>
      <c r="C527" s="45">
        <v>473.11425000000003</v>
      </c>
      <c r="D527" s="45">
        <v>473.11425000000003</v>
      </c>
      <c r="E527" s="11">
        <f t="shared" si="7"/>
        <v>1</v>
      </c>
    </row>
    <row r="528" spans="1:5" ht="18.75" x14ac:dyDescent="0.2">
      <c r="A528" s="10" t="s">
        <v>259</v>
      </c>
      <c r="B528" s="45">
        <v>315.40949999999998</v>
      </c>
      <c r="C528" s="45">
        <v>315.40949999999998</v>
      </c>
      <c r="D528" s="45">
        <v>0</v>
      </c>
      <c r="E528" s="11">
        <f t="shared" si="7"/>
        <v>0</v>
      </c>
    </row>
    <row r="529" spans="1:5" ht="18.75" x14ac:dyDescent="0.2">
      <c r="A529" s="10" t="s">
        <v>260</v>
      </c>
      <c r="B529" s="45">
        <v>473.11425000000003</v>
      </c>
      <c r="C529" s="45">
        <v>473.11425000000003</v>
      </c>
      <c r="D529" s="45">
        <v>473.11425000000003</v>
      </c>
      <c r="E529" s="11">
        <f t="shared" si="7"/>
        <v>1</v>
      </c>
    </row>
    <row r="530" spans="1:5" ht="18.75" x14ac:dyDescent="0.2">
      <c r="A530" s="10" t="s">
        <v>261</v>
      </c>
      <c r="B530" s="45">
        <v>473.11425000000003</v>
      </c>
      <c r="C530" s="45">
        <v>473.11425000000003</v>
      </c>
      <c r="D530" s="45">
        <v>473.11425000000003</v>
      </c>
      <c r="E530" s="11">
        <f t="shared" si="7"/>
        <v>1</v>
      </c>
    </row>
    <row r="531" spans="1:5" ht="18.75" x14ac:dyDescent="0.2">
      <c r="A531" s="10" t="s">
        <v>262</v>
      </c>
      <c r="B531" s="45">
        <v>526.80373999999995</v>
      </c>
      <c r="C531" s="45">
        <v>526.80373999999995</v>
      </c>
      <c r="D531" s="45">
        <v>526.80373999999995</v>
      </c>
      <c r="E531" s="11">
        <f t="shared" si="7"/>
        <v>1</v>
      </c>
    </row>
    <row r="532" spans="1:5" ht="18.75" x14ac:dyDescent="0.2">
      <c r="A532" s="10" t="s">
        <v>263</v>
      </c>
      <c r="B532" s="45">
        <v>484.48878000000002</v>
      </c>
      <c r="C532" s="45">
        <v>484.48878000000002</v>
      </c>
      <c r="D532" s="45">
        <v>484.48878000000002</v>
      </c>
      <c r="E532" s="11">
        <f t="shared" si="7"/>
        <v>1</v>
      </c>
    </row>
    <row r="533" spans="1:5" ht="18.75" x14ac:dyDescent="0.2">
      <c r="A533" s="10" t="s">
        <v>264</v>
      </c>
      <c r="B533" s="45">
        <v>466.83</v>
      </c>
      <c r="C533" s="45">
        <v>466.83</v>
      </c>
      <c r="D533" s="45">
        <v>466.83</v>
      </c>
      <c r="E533" s="11">
        <f t="shared" si="7"/>
        <v>1</v>
      </c>
    </row>
    <row r="534" spans="1:5" ht="18.75" x14ac:dyDescent="0.2">
      <c r="A534" s="10" t="s">
        <v>265</v>
      </c>
      <c r="B534" s="45">
        <v>425.79915</v>
      </c>
      <c r="C534" s="45">
        <v>425.79915</v>
      </c>
      <c r="D534" s="45">
        <v>425.79915</v>
      </c>
      <c r="E534" s="11">
        <f t="shared" si="7"/>
        <v>1</v>
      </c>
    </row>
    <row r="535" spans="1:5" ht="18.75" x14ac:dyDescent="0.2">
      <c r="A535" s="10" t="s">
        <v>266</v>
      </c>
      <c r="B535" s="45">
        <v>476.73795000000001</v>
      </c>
      <c r="C535" s="45">
        <v>476.73795000000001</v>
      </c>
      <c r="D535" s="45">
        <v>427.78267999999997</v>
      </c>
      <c r="E535" s="11">
        <f t="shared" si="7"/>
        <v>0.89731199288833619</v>
      </c>
    </row>
    <row r="536" spans="1:5" ht="18.75" x14ac:dyDescent="0.2">
      <c r="A536" s="10" t="s">
        <v>267</v>
      </c>
      <c r="B536" s="45">
        <v>374.86034999999998</v>
      </c>
      <c r="C536" s="45">
        <v>374.86034999999998</v>
      </c>
      <c r="D536" s="45">
        <v>374.86034999999998</v>
      </c>
      <c r="E536" s="11">
        <f t="shared" si="7"/>
        <v>1</v>
      </c>
    </row>
    <row r="537" spans="1:5" ht="18.75" x14ac:dyDescent="0.2">
      <c r="A537" s="10" t="s">
        <v>268</v>
      </c>
      <c r="B537" s="45">
        <v>374.86034999999998</v>
      </c>
      <c r="C537" s="45">
        <v>374.86034999999998</v>
      </c>
      <c r="D537" s="45">
        <v>374.86034999999998</v>
      </c>
      <c r="E537" s="11">
        <f t="shared" si="7"/>
        <v>1</v>
      </c>
    </row>
    <row r="538" spans="1:5" ht="18.75" x14ac:dyDescent="0.2">
      <c r="A538" s="10" t="s">
        <v>269</v>
      </c>
      <c r="B538" s="45">
        <v>489.47265000000004</v>
      </c>
      <c r="C538" s="45">
        <v>489.47265000000004</v>
      </c>
      <c r="D538" s="45">
        <v>489.47265000000004</v>
      </c>
      <c r="E538" s="11">
        <f t="shared" si="7"/>
        <v>1</v>
      </c>
    </row>
    <row r="539" spans="1:5" ht="18.75" x14ac:dyDescent="0.2">
      <c r="A539" s="10" t="s">
        <v>270</v>
      </c>
      <c r="B539" s="45">
        <v>349.39095000000003</v>
      </c>
      <c r="C539" s="45">
        <v>349.39095000000003</v>
      </c>
      <c r="D539" s="45">
        <v>349.39095000000003</v>
      </c>
      <c r="E539" s="11">
        <f t="shared" si="7"/>
        <v>1</v>
      </c>
    </row>
    <row r="540" spans="1:5" s="5" customFormat="1" ht="18.75" x14ac:dyDescent="0.2">
      <c r="A540" s="10" t="s">
        <v>271</v>
      </c>
      <c r="B540" s="45">
        <v>336.65625</v>
      </c>
      <c r="C540" s="45">
        <v>336.65625</v>
      </c>
      <c r="D540" s="45">
        <v>336.65625</v>
      </c>
      <c r="E540" s="11">
        <f t="shared" si="7"/>
        <v>1</v>
      </c>
    </row>
    <row r="541" spans="1:5" s="5" customFormat="1" ht="18.75" x14ac:dyDescent="0.2">
      <c r="A541" s="10" t="s">
        <v>272</v>
      </c>
      <c r="B541" s="45">
        <v>359.1</v>
      </c>
      <c r="C541" s="45">
        <v>359.1</v>
      </c>
      <c r="D541" s="45">
        <v>359.1</v>
      </c>
      <c r="E541" s="11">
        <f t="shared" si="7"/>
        <v>1</v>
      </c>
    </row>
    <row r="542" spans="1:5" s="5" customFormat="1" ht="18.75" x14ac:dyDescent="0.2">
      <c r="A542" s="10" t="s">
        <v>273</v>
      </c>
      <c r="B542" s="45">
        <v>359.1</v>
      </c>
      <c r="C542" s="45">
        <v>359.1</v>
      </c>
      <c r="D542" s="45">
        <v>359.1</v>
      </c>
      <c r="E542" s="11">
        <f t="shared" si="7"/>
        <v>1</v>
      </c>
    </row>
    <row r="543" spans="1:5" s="5" customFormat="1" ht="150" x14ac:dyDescent="0.2">
      <c r="A543" s="37" t="s">
        <v>274</v>
      </c>
      <c r="B543" s="42">
        <v>580510.69700000004</v>
      </c>
      <c r="C543" s="42">
        <v>580510.69700000004</v>
      </c>
      <c r="D543" s="42">
        <v>565102.13971000002</v>
      </c>
      <c r="E543" s="36">
        <f t="shared" si="7"/>
        <v>0.9734568934394674</v>
      </c>
    </row>
    <row r="544" spans="1:5" s="5" customFormat="1" ht="18.75" x14ac:dyDescent="0.2">
      <c r="A544" s="10" t="s">
        <v>10</v>
      </c>
      <c r="B544" s="45">
        <v>41557.79</v>
      </c>
      <c r="C544" s="45">
        <v>41557.79</v>
      </c>
      <c r="D544" s="45">
        <v>41557.79</v>
      </c>
      <c r="E544" s="11">
        <f t="shared" si="7"/>
        <v>1</v>
      </c>
    </row>
    <row r="545" spans="1:6" s="5" customFormat="1" ht="18.75" x14ac:dyDescent="0.2">
      <c r="A545" s="10" t="s">
        <v>0</v>
      </c>
      <c r="B545" s="45">
        <v>30653.853999999999</v>
      </c>
      <c r="C545" s="45">
        <v>30653.853999999999</v>
      </c>
      <c r="D545" s="45">
        <v>30653.8544</v>
      </c>
      <c r="E545" s="11">
        <f t="shared" si="7"/>
        <v>1.0000000130489302</v>
      </c>
    </row>
    <row r="546" spans="1:6" s="5" customFormat="1" ht="18.75" x14ac:dyDescent="0.2">
      <c r="A546" s="10" t="s">
        <v>8</v>
      </c>
      <c r="B546" s="45">
        <v>21210.893</v>
      </c>
      <c r="C546" s="45">
        <v>21210.893</v>
      </c>
      <c r="D546" s="45">
        <v>21210.893</v>
      </c>
      <c r="E546" s="11">
        <f t="shared" si="7"/>
        <v>1</v>
      </c>
    </row>
    <row r="547" spans="1:6" ht="18.75" x14ac:dyDescent="0.2">
      <c r="A547" s="10" t="s">
        <v>2</v>
      </c>
      <c r="B547" s="45">
        <v>23657.205000000002</v>
      </c>
      <c r="C547" s="45">
        <v>23657.205000000002</v>
      </c>
      <c r="D547" s="45">
        <v>23641.973899999997</v>
      </c>
      <c r="E547" s="11">
        <f t="shared" si="7"/>
        <v>0.99935617500038554</v>
      </c>
    </row>
    <row r="548" spans="1:6" ht="18.75" x14ac:dyDescent="0.2">
      <c r="A548" s="10" t="s">
        <v>5</v>
      </c>
      <c r="B548" s="45">
        <v>26713.797999999999</v>
      </c>
      <c r="C548" s="45">
        <v>26713.797999999999</v>
      </c>
      <c r="D548" s="45">
        <v>26713.798600000002</v>
      </c>
      <c r="E548" s="11">
        <f t="shared" si="7"/>
        <v>1.0000000224603032</v>
      </c>
    </row>
    <row r="549" spans="1:6" ht="18.75" x14ac:dyDescent="0.2">
      <c r="A549" s="10" t="s">
        <v>7</v>
      </c>
      <c r="B549" s="45">
        <v>31546.077000000001</v>
      </c>
      <c r="C549" s="45">
        <v>31546.077000000001</v>
      </c>
      <c r="D549" s="45">
        <v>31546.0772</v>
      </c>
      <c r="E549" s="11">
        <f t="shared" si="7"/>
        <v>1.0000000063399326</v>
      </c>
    </row>
    <row r="550" spans="1:6" s="5" customFormat="1" ht="18.75" x14ac:dyDescent="0.2">
      <c r="A550" s="10" t="s">
        <v>4</v>
      </c>
      <c r="B550" s="45">
        <v>59419.116000000002</v>
      </c>
      <c r="C550" s="45">
        <v>59419.116000000002</v>
      </c>
      <c r="D550" s="45">
        <v>59419.11649</v>
      </c>
      <c r="E550" s="11">
        <f t="shared" si="7"/>
        <v>1.0000000082465044</v>
      </c>
    </row>
    <row r="551" spans="1:6" s="5" customFormat="1" ht="18.75" x14ac:dyDescent="0.2">
      <c r="A551" s="10" t="s">
        <v>3</v>
      </c>
      <c r="B551" s="45">
        <v>46939.417999999998</v>
      </c>
      <c r="C551" s="45">
        <v>46939.417999999998</v>
      </c>
      <c r="D551" s="45">
        <v>46939.418149999998</v>
      </c>
      <c r="E551" s="11">
        <f t="shared" si="7"/>
        <v>1.0000000031956084</v>
      </c>
    </row>
    <row r="552" spans="1:6" s="5" customFormat="1" ht="18.75" x14ac:dyDescent="0.2">
      <c r="A552" s="10" t="s">
        <v>1</v>
      </c>
      <c r="B552" s="45">
        <v>15319.302</v>
      </c>
      <c r="C552" s="45">
        <v>15319.302</v>
      </c>
      <c r="D552" s="45">
        <v>15319.302800000001</v>
      </c>
      <c r="E552" s="11">
        <f t="shared" si="7"/>
        <v>1.0000000522217005</v>
      </c>
    </row>
    <row r="553" spans="1:6" s="5" customFormat="1" ht="18.75" x14ac:dyDescent="0.2">
      <c r="A553" s="10" t="s">
        <v>6</v>
      </c>
      <c r="B553" s="45">
        <v>15201.204</v>
      </c>
      <c r="C553" s="45">
        <v>15201.204</v>
      </c>
      <c r="D553" s="45">
        <v>15201.204800000001</v>
      </c>
      <c r="E553" s="11">
        <f t="shared" si="7"/>
        <v>1.0000000526274104</v>
      </c>
    </row>
    <row r="554" spans="1:6" s="5" customFormat="1" ht="18.75" x14ac:dyDescent="0.2">
      <c r="A554" s="10" t="s">
        <v>11</v>
      </c>
      <c r="B554" s="45">
        <v>45493.951999999997</v>
      </c>
      <c r="C554" s="45">
        <v>45493.951999999997</v>
      </c>
      <c r="D554" s="45">
        <v>45450.301960000004</v>
      </c>
      <c r="E554" s="11">
        <f t="shared" si="7"/>
        <v>0.99904053092595713</v>
      </c>
    </row>
    <row r="555" spans="1:6" ht="18.75" x14ac:dyDescent="0.2">
      <c r="A555" s="10" t="s">
        <v>19</v>
      </c>
      <c r="B555" s="45">
        <v>186823.986</v>
      </c>
      <c r="C555" s="45">
        <v>186823.986</v>
      </c>
      <c r="D555" s="45">
        <v>171699.61971</v>
      </c>
      <c r="E555" s="11">
        <f t="shared" si="7"/>
        <v>0.91904483672669313</v>
      </c>
    </row>
    <row r="556" spans="1:6" ht="18.75" x14ac:dyDescent="0.2">
      <c r="A556" s="10" t="s">
        <v>12</v>
      </c>
      <c r="B556" s="45">
        <v>35974.097000000002</v>
      </c>
      <c r="C556" s="45">
        <v>35974.097000000002</v>
      </c>
      <c r="D556" s="45">
        <v>35748.788700000005</v>
      </c>
      <c r="E556" s="11">
        <f t="shared" si="7"/>
        <v>0.99373692965802596</v>
      </c>
    </row>
    <row r="557" spans="1:6" ht="75" x14ac:dyDescent="0.2">
      <c r="A557" s="37" t="s">
        <v>275</v>
      </c>
      <c r="B557" s="42">
        <v>1219564.3</v>
      </c>
      <c r="C557" s="42">
        <v>900509.4</v>
      </c>
      <c r="D557" s="42">
        <v>887677.11959000025</v>
      </c>
      <c r="E557" s="36">
        <f t="shared" ref="E557:E560" si="8">D557/C557</f>
        <v>0.98574997616904414</v>
      </c>
      <c r="F557" s="48"/>
    </row>
    <row r="558" spans="1:6" ht="18.75" x14ac:dyDescent="0.2">
      <c r="A558" s="10" t="s">
        <v>19</v>
      </c>
      <c r="B558" s="45">
        <v>0</v>
      </c>
      <c r="C558" s="45">
        <v>143500</v>
      </c>
      <c r="D558" s="45">
        <v>143500</v>
      </c>
      <c r="E558" s="11">
        <f t="shared" si="8"/>
        <v>1</v>
      </c>
    </row>
    <row r="559" spans="1:6" ht="18.75" x14ac:dyDescent="0.2">
      <c r="A559" s="10" t="s">
        <v>12</v>
      </c>
      <c r="B559" s="45">
        <v>0</v>
      </c>
      <c r="C559" s="45">
        <v>131419.5</v>
      </c>
      <c r="D559" s="45">
        <v>126624.89735000001</v>
      </c>
      <c r="E559" s="11">
        <f t="shared" si="8"/>
        <v>0.96351680952978835</v>
      </c>
    </row>
    <row r="560" spans="1:6" ht="18.75" x14ac:dyDescent="0.2">
      <c r="A560" s="10" t="s">
        <v>11</v>
      </c>
      <c r="B560" s="45">
        <v>0</v>
      </c>
      <c r="C560" s="45">
        <v>23417.1</v>
      </c>
      <c r="D560" s="45">
        <v>22914.939469999998</v>
      </c>
      <c r="E560" s="11">
        <f t="shared" si="8"/>
        <v>0.97855581903822419</v>
      </c>
    </row>
    <row r="561" spans="1:5" ht="18.75" x14ac:dyDescent="0.2">
      <c r="A561" s="10" t="s">
        <v>255</v>
      </c>
      <c r="B561" s="45">
        <v>0</v>
      </c>
      <c r="C561" s="45">
        <v>11891.3</v>
      </c>
      <c r="D561" s="45">
        <v>19488.708839999999</v>
      </c>
      <c r="E561" s="11">
        <f t="shared" ref="E561:E675" si="9">D561/C561</f>
        <v>1.6389048161260753</v>
      </c>
    </row>
    <row r="562" spans="1:5" ht="18.75" x14ac:dyDescent="0.2">
      <c r="A562" s="10" t="s">
        <v>233</v>
      </c>
      <c r="B562" s="45">
        <v>0</v>
      </c>
      <c r="C562" s="45">
        <v>27085.8</v>
      </c>
      <c r="D562" s="45">
        <v>30645.610330000003</v>
      </c>
      <c r="E562" s="11">
        <f t="shared" si="9"/>
        <v>1.1314271806629306</v>
      </c>
    </row>
    <row r="563" spans="1:5" ht="18.75" x14ac:dyDescent="0.2">
      <c r="A563" s="10" t="s">
        <v>231</v>
      </c>
      <c r="B563" s="45">
        <v>0</v>
      </c>
      <c r="C563" s="45">
        <v>11552.4</v>
      </c>
      <c r="D563" s="45">
        <v>20565.732120000001</v>
      </c>
      <c r="E563" s="11">
        <f t="shared" si="9"/>
        <v>1.7802129531525919</v>
      </c>
    </row>
    <row r="564" spans="1:5" ht="18.75" x14ac:dyDescent="0.2">
      <c r="A564" s="10" t="s">
        <v>272</v>
      </c>
      <c r="B564" s="45">
        <v>0</v>
      </c>
      <c r="C564" s="45">
        <v>16378.2</v>
      </c>
      <c r="D564" s="45">
        <v>26981.876840000001</v>
      </c>
      <c r="E564" s="11">
        <f t="shared" si="9"/>
        <v>1.6474262641804349</v>
      </c>
    </row>
    <row r="565" spans="1:5" ht="18.75" x14ac:dyDescent="0.2">
      <c r="A565" s="10" t="s">
        <v>263</v>
      </c>
      <c r="B565" s="45">
        <v>0</v>
      </c>
      <c r="C565" s="45">
        <v>3116.5</v>
      </c>
      <c r="D565" s="45">
        <v>3116.54</v>
      </c>
      <c r="E565" s="11">
        <f t="shared" si="9"/>
        <v>1.0000128349109578</v>
      </c>
    </row>
    <row r="566" spans="1:5" ht="18.75" x14ac:dyDescent="0.2">
      <c r="A566" s="10" t="s">
        <v>232</v>
      </c>
      <c r="B566" s="45">
        <v>0</v>
      </c>
      <c r="C566" s="45">
        <v>115030.39999999999</v>
      </c>
      <c r="D566" s="45">
        <v>124694.06366</v>
      </c>
      <c r="E566" s="11">
        <f t="shared" si="9"/>
        <v>1.0840096501446574</v>
      </c>
    </row>
    <row r="567" spans="1:5" ht="18.75" x14ac:dyDescent="0.2">
      <c r="A567" s="10" t="s">
        <v>264</v>
      </c>
      <c r="B567" s="45">
        <v>0</v>
      </c>
      <c r="C567" s="45">
        <v>3895.7</v>
      </c>
      <c r="D567" s="45">
        <v>3895.67</v>
      </c>
      <c r="E567" s="47">
        <f t="shared" si="9"/>
        <v>0.99999229920168398</v>
      </c>
    </row>
    <row r="568" spans="1:5" ht="18.75" x14ac:dyDescent="0.2">
      <c r="A568" s="10" t="s">
        <v>262</v>
      </c>
      <c r="B568" s="45">
        <v>0</v>
      </c>
      <c r="C568" s="45">
        <v>9499.2000000000007</v>
      </c>
      <c r="D568" s="45">
        <v>13896.452369999999</v>
      </c>
      <c r="E568" s="11">
        <f>D568/C568</f>
        <v>1.4629076522233448</v>
      </c>
    </row>
    <row r="569" spans="1:5" ht="18.75" x14ac:dyDescent="0.2">
      <c r="A569" s="10" t="s">
        <v>276</v>
      </c>
      <c r="B569" s="45">
        <v>0</v>
      </c>
      <c r="C569" s="45">
        <v>9498.2999999999993</v>
      </c>
      <c r="D569" s="45">
        <v>9070.8287500000006</v>
      </c>
      <c r="E569" s="11">
        <f t="shared" si="9"/>
        <v>0.95499497278460366</v>
      </c>
    </row>
    <row r="570" spans="1:5" ht="18.75" x14ac:dyDescent="0.2">
      <c r="A570" s="10" t="s">
        <v>252</v>
      </c>
      <c r="B570" s="45">
        <v>0</v>
      </c>
      <c r="C570" s="45">
        <v>1468.6</v>
      </c>
      <c r="D570" s="45">
        <v>1468.62932</v>
      </c>
      <c r="E570" s="11">
        <f t="shared" si="9"/>
        <v>1.0000199645921286</v>
      </c>
    </row>
    <row r="571" spans="1:5" ht="18.75" x14ac:dyDescent="0.2">
      <c r="A571" s="10" t="s">
        <v>277</v>
      </c>
      <c r="B571" s="45">
        <v>0</v>
      </c>
      <c r="C571" s="45">
        <v>7739.4</v>
      </c>
      <c r="D571" s="45">
        <v>13950.413</v>
      </c>
      <c r="E571" s="11">
        <f t="shared" si="9"/>
        <v>1.802518670697987</v>
      </c>
    </row>
    <row r="572" spans="1:5" ht="21.75" customHeight="1" x14ac:dyDescent="0.2">
      <c r="A572" s="10" t="s">
        <v>269</v>
      </c>
      <c r="B572" s="45">
        <v>0</v>
      </c>
      <c r="C572" s="45">
        <v>9779.6</v>
      </c>
      <c r="D572" s="45">
        <v>9779.57</v>
      </c>
      <c r="E572" s="11">
        <f t="shared" si="9"/>
        <v>0.99999693238987275</v>
      </c>
    </row>
    <row r="573" spans="1:5" ht="18.75" x14ac:dyDescent="0.2">
      <c r="A573" s="10" t="s">
        <v>242</v>
      </c>
      <c r="B573" s="45">
        <v>0</v>
      </c>
      <c r="C573" s="45">
        <v>25478.400000000001</v>
      </c>
      <c r="D573" s="45">
        <v>25478.36</v>
      </c>
      <c r="E573" s="11">
        <f t="shared" si="9"/>
        <v>0.99999843004270283</v>
      </c>
    </row>
    <row r="574" spans="1:5" ht="18.75" x14ac:dyDescent="0.2">
      <c r="A574" s="10" t="s">
        <v>278</v>
      </c>
      <c r="B574" s="45">
        <v>0</v>
      </c>
      <c r="C574" s="45">
        <v>10315.6</v>
      </c>
      <c r="D574" s="45">
        <v>10263.98259</v>
      </c>
      <c r="E574" s="11">
        <f t="shared" si="9"/>
        <v>0.99499617957268593</v>
      </c>
    </row>
    <row r="575" spans="1:5" ht="18.75" x14ac:dyDescent="0.2">
      <c r="A575" s="10" t="s">
        <v>245</v>
      </c>
      <c r="B575" s="45">
        <v>0</v>
      </c>
      <c r="C575" s="45">
        <v>10000</v>
      </c>
      <c r="D575" s="45">
        <v>10000</v>
      </c>
      <c r="E575" s="11">
        <f t="shared" si="9"/>
        <v>1</v>
      </c>
    </row>
    <row r="576" spans="1:5" ht="18.75" x14ac:dyDescent="0.2">
      <c r="A576" s="10" t="s">
        <v>279</v>
      </c>
      <c r="B576" s="45">
        <v>0</v>
      </c>
      <c r="C576" s="45">
        <v>9986.7999999999993</v>
      </c>
      <c r="D576" s="45">
        <v>9936.8659499999994</v>
      </c>
      <c r="E576" s="11">
        <f t="shared" si="9"/>
        <v>0.99499999499339131</v>
      </c>
    </row>
    <row r="577" spans="1:5" ht="18.75" x14ac:dyDescent="0.2">
      <c r="A577" s="10" t="s">
        <v>249</v>
      </c>
      <c r="B577" s="45">
        <v>0</v>
      </c>
      <c r="C577" s="45">
        <v>18881.7</v>
      </c>
      <c r="D577" s="45">
        <v>18881.7</v>
      </c>
      <c r="E577" s="11">
        <f t="shared" si="9"/>
        <v>1</v>
      </c>
    </row>
    <row r="578" spans="1:5" ht="18.75" x14ac:dyDescent="0.2">
      <c r="A578" s="10" t="s">
        <v>280</v>
      </c>
      <c r="B578" s="45">
        <v>0</v>
      </c>
      <c r="C578" s="45">
        <v>17550.8</v>
      </c>
      <c r="D578" s="45">
        <v>17550.93</v>
      </c>
      <c r="E578" s="11">
        <f t="shared" si="9"/>
        <v>1.0000074070697633</v>
      </c>
    </row>
    <row r="579" spans="1:5" ht="18.75" x14ac:dyDescent="0.2">
      <c r="A579" s="10" t="s">
        <v>281</v>
      </c>
      <c r="B579" s="45">
        <v>0</v>
      </c>
      <c r="C579" s="45">
        <v>9996</v>
      </c>
      <c r="D579" s="45">
        <v>10494.412</v>
      </c>
      <c r="E579" s="11">
        <f t="shared" si="9"/>
        <v>1.0498611444577832</v>
      </c>
    </row>
    <row r="580" spans="1:5" ht="18.75" x14ac:dyDescent="0.2">
      <c r="A580" s="10" t="s">
        <v>282</v>
      </c>
      <c r="B580" s="45">
        <v>0</v>
      </c>
      <c r="C580" s="45">
        <v>0</v>
      </c>
      <c r="D580" s="45">
        <v>690.10900000000004</v>
      </c>
      <c r="E580" s="11" t="s">
        <v>412</v>
      </c>
    </row>
    <row r="581" spans="1:5" ht="18.75" x14ac:dyDescent="0.2">
      <c r="A581" s="10" t="s">
        <v>283</v>
      </c>
      <c r="B581" s="45">
        <v>0</v>
      </c>
      <c r="C581" s="45">
        <v>0</v>
      </c>
      <c r="D581" s="45">
        <v>11434.557000000001</v>
      </c>
      <c r="E581" s="11" t="s">
        <v>412</v>
      </c>
    </row>
    <row r="582" spans="1:5" ht="18.75" x14ac:dyDescent="0.2">
      <c r="A582" s="10" t="s">
        <v>284</v>
      </c>
      <c r="B582" s="45">
        <v>0</v>
      </c>
      <c r="C582" s="45">
        <v>0</v>
      </c>
      <c r="D582" s="45">
        <v>20575.477999999999</v>
      </c>
      <c r="E582" s="11" t="s">
        <v>412</v>
      </c>
    </row>
    <row r="583" spans="1:5" ht="18.75" x14ac:dyDescent="0.2">
      <c r="A583" s="10" t="s">
        <v>285</v>
      </c>
      <c r="B583" s="45">
        <v>0</v>
      </c>
      <c r="C583" s="45">
        <v>0</v>
      </c>
      <c r="D583" s="45">
        <v>21424.653999999999</v>
      </c>
      <c r="E583" s="11" t="s">
        <v>412</v>
      </c>
    </row>
    <row r="584" spans="1:5" ht="18.75" x14ac:dyDescent="0.2">
      <c r="A584" s="10" t="s">
        <v>259</v>
      </c>
      <c r="B584" s="45">
        <v>0</v>
      </c>
      <c r="C584" s="45">
        <v>0</v>
      </c>
      <c r="D584" s="45">
        <v>1137.402</v>
      </c>
      <c r="E584" s="11" t="s">
        <v>412</v>
      </c>
    </row>
    <row r="585" spans="1:5" ht="18.75" x14ac:dyDescent="0.2">
      <c r="A585" s="10" t="s">
        <v>286</v>
      </c>
      <c r="B585" s="45">
        <v>0</v>
      </c>
      <c r="C585" s="45">
        <v>0</v>
      </c>
      <c r="D585" s="45">
        <v>677.32899999999995</v>
      </c>
      <c r="E585" s="11" t="s">
        <v>412</v>
      </c>
    </row>
    <row r="586" spans="1:5" ht="18.75" x14ac:dyDescent="0.2">
      <c r="A586" s="10" t="s">
        <v>287</v>
      </c>
      <c r="B586" s="45">
        <v>0</v>
      </c>
      <c r="C586" s="45">
        <v>0</v>
      </c>
      <c r="D586" s="45">
        <v>3463.326</v>
      </c>
      <c r="E586" s="11" t="s">
        <v>412</v>
      </c>
    </row>
    <row r="587" spans="1:5" ht="18.75" x14ac:dyDescent="0.2">
      <c r="A587" s="10" t="s">
        <v>288</v>
      </c>
      <c r="B587" s="45">
        <v>0</v>
      </c>
      <c r="C587" s="45">
        <v>0</v>
      </c>
      <c r="D587" s="45">
        <v>3795.6010000000001</v>
      </c>
      <c r="E587" s="11" t="s">
        <v>412</v>
      </c>
    </row>
    <row r="588" spans="1:5" ht="18.75" x14ac:dyDescent="0.2">
      <c r="A588" s="10" t="s">
        <v>289</v>
      </c>
      <c r="B588" s="45">
        <v>0</v>
      </c>
      <c r="C588" s="45">
        <v>0</v>
      </c>
      <c r="D588" s="45">
        <v>4223.34</v>
      </c>
      <c r="E588" s="11" t="s">
        <v>412</v>
      </c>
    </row>
    <row r="589" spans="1:5" ht="18.75" x14ac:dyDescent="0.2">
      <c r="A589" s="10" t="s">
        <v>290</v>
      </c>
      <c r="B589" s="45">
        <v>0</v>
      </c>
      <c r="C589" s="45">
        <v>0</v>
      </c>
      <c r="D589" s="45">
        <v>3936.1779999999999</v>
      </c>
      <c r="E589" s="11" t="s">
        <v>412</v>
      </c>
    </row>
    <row r="590" spans="1:5" ht="18.75" x14ac:dyDescent="0.2">
      <c r="A590" s="10" t="s">
        <v>291</v>
      </c>
      <c r="B590" s="45">
        <v>0</v>
      </c>
      <c r="C590" s="45">
        <v>0</v>
      </c>
      <c r="D590" s="45">
        <v>374.68400000000003</v>
      </c>
      <c r="E590" s="11" t="s">
        <v>412</v>
      </c>
    </row>
    <row r="591" spans="1:5" ht="18.75" x14ac:dyDescent="0.2">
      <c r="A591" s="10" t="s">
        <v>292</v>
      </c>
      <c r="B591" s="45">
        <v>0</v>
      </c>
      <c r="C591" s="45">
        <v>0</v>
      </c>
      <c r="D591" s="45">
        <v>3629.4630000000002</v>
      </c>
      <c r="E591" s="11" t="s">
        <v>412</v>
      </c>
    </row>
    <row r="592" spans="1:5" ht="18.75" x14ac:dyDescent="0.2">
      <c r="A592" s="10" t="s">
        <v>293</v>
      </c>
      <c r="B592" s="45">
        <v>0</v>
      </c>
      <c r="C592" s="45">
        <v>0</v>
      </c>
      <c r="D592" s="45">
        <v>1683.4839999999999</v>
      </c>
      <c r="E592" s="11" t="s">
        <v>412</v>
      </c>
    </row>
    <row r="593" spans="1:5" ht="18.75" x14ac:dyDescent="0.2">
      <c r="A593" s="10" t="s">
        <v>294</v>
      </c>
      <c r="B593" s="45">
        <v>0</v>
      </c>
      <c r="C593" s="45">
        <v>0</v>
      </c>
      <c r="D593" s="45">
        <v>5597.5519999999997</v>
      </c>
      <c r="E593" s="11" t="s">
        <v>412</v>
      </c>
    </row>
    <row r="594" spans="1:5" ht="18.75" x14ac:dyDescent="0.2">
      <c r="A594" s="10" t="s">
        <v>295</v>
      </c>
      <c r="B594" s="45">
        <v>0</v>
      </c>
      <c r="C594" s="45">
        <v>0</v>
      </c>
      <c r="D594" s="45">
        <v>977.43600000000004</v>
      </c>
      <c r="E594" s="11" t="s">
        <v>412</v>
      </c>
    </row>
    <row r="595" spans="1:5" ht="18.75" x14ac:dyDescent="0.2">
      <c r="A595" s="10" t="s">
        <v>296</v>
      </c>
      <c r="B595" s="45">
        <v>0</v>
      </c>
      <c r="C595" s="45">
        <v>0</v>
      </c>
      <c r="D595" s="45">
        <v>2504.8409999999999</v>
      </c>
      <c r="E595" s="11" t="s">
        <v>412</v>
      </c>
    </row>
    <row r="596" spans="1:5" ht="18.75" x14ac:dyDescent="0.2">
      <c r="A596" s="10" t="s">
        <v>297</v>
      </c>
      <c r="B596" s="45">
        <v>0</v>
      </c>
      <c r="C596" s="45">
        <v>0</v>
      </c>
      <c r="D596" s="45">
        <v>3961.7379999999998</v>
      </c>
      <c r="E596" s="11" t="s">
        <v>412</v>
      </c>
    </row>
    <row r="597" spans="1:5" ht="18.75" x14ac:dyDescent="0.2">
      <c r="A597" s="10" t="s">
        <v>298</v>
      </c>
      <c r="B597" s="45">
        <v>0</v>
      </c>
      <c r="C597" s="45">
        <v>0</v>
      </c>
      <c r="D597" s="45">
        <v>4409.0309999999999</v>
      </c>
      <c r="E597" s="11" t="s">
        <v>412</v>
      </c>
    </row>
    <row r="598" spans="1:5" ht="18.75" x14ac:dyDescent="0.2">
      <c r="A598" s="10" t="s">
        <v>299</v>
      </c>
      <c r="B598" s="45">
        <v>0</v>
      </c>
      <c r="C598" s="45">
        <v>0</v>
      </c>
      <c r="D598" s="45">
        <v>4715.7460000000001</v>
      </c>
      <c r="E598" s="11" t="s">
        <v>412</v>
      </c>
    </row>
    <row r="599" spans="1:5" ht="18.75" x14ac:dyDescent="0.2">
      <c r="A599" s="10" t="s">
        <v>300</v>
      </c>
      <c r="B599" s="45">
        <v>0</v>
      </c>
      <c r="C599" s="45">
        <v>0</v>
      </c>
      <c r="D599" s="45">
        <v>9814.8860000000004</v>
      </c>
      <c r="E599" s="11" t="s">
        <v>412</v>
      </c>
    </row>
    <row r="600" spans="1:5" ht="18.75" x14ac:dyDescent="0.2">
      <c r="A600" s="10" t="s">
        <v>301</v>
      </c>
      <c r="B600" s="45">
        <v>0</v>
      </c>
      <c r="C600" s="45">
        <v>0</v>
      </c>
      <c r="D600" s="45">
        <v>1289.2760000000001</v>
      </c>
      <c r="E600" s="11" t="s">
        <v>412</v>
      </c>
    </row>
    <row r="601" spans="1:5" ht="18.75" x14ac:dyDescent="0.2">
      <c r="A601" s="10" t="s">
        <v>302</v>
      </c>
      <c r="B601" s="45">
        <v>0</v>
      </c>
      <c r="C601" s="45">
        <v>0</v>
      </c>
      <c r="D601" s="45">
        <v>312.01799999999997</v>
      </c>
      <c r="E601" s="11" t="s">
        <v>412</v>
      </c>
    </row>
    <row r="602" spans="1:5" ht="18.75" x14ac:dyDescent="0.2">
      <c r="A602" s="10" t="s">
        <v>303</v>
      </c>
      <c r="B602" s="45">
        <v>0</v>
      </c>
      <c r="C602" s="45">
        <v>0</v>
      </c>
      <c r="D602" s="45">
        <v>7195.027</v>
      </c>
      <c r="E602" s="11" t="s">
        <v>412</v>
      </c>
    </row>
    <row r="603" spans="1:5" ht="18.75" x14ac:dyDescent="0.2">
      <c r="A603" s="10" t="s">
        <v>304</v>
      </c>
      <c r="B603" s="45">
        <v>0</v>
      </c>
      <c r="C603" s="45">
        <v>0</v>
      </c>
      <c r="D603" s="45">
        <v>1597.4079999999999</v>
      </c>
      <c r="E603" s="11" t="s">
        <v>412</v>
      </c>
    </row>
    <row r="604" spans="1:5" ht="18.75" x14ac:dyDescent="0.2">
      <c r="A604" s="10" t="s">
        <v>305</v>
      </c>
      <c r="B604" s="45">
        <v>0</v>
      </c>
      <c r="C604" s="45">
        <v>0</v>
      </c>
      <c r="D604" s="45">
        <v>15719.154</v>
      </c>
      <c r="E604" s="11" t="s">
        <v>412</v>
      </c>
    </row>
    <row r="605" spans="1:5" ht="18.75" x14ac:dyDescent="0.2">
      <c r="A605" s="10" t="s">
        <v>306</v>
      </c>
      <c r="B605" s="45">
        <v>0</v>
      </c>
      <c r="C605" s="45">
        <v>0</v>
      </c>
      <c r="D605" s="45">
        <v>289.89499999999998</v>
      </c>
      <c r="E605" s="11" t="s">
        <v>412</v>
      </c>
    </row>
    <row r="606" spans="1:5" ht="18.75" x14ac:dyDescent="0.2">
      <c r="A606" s="10" t="s">
        <v>307</v>
      </c>
      <c r="B606" s="45">
        <v>0</v>
      </c>
      <c r="C606" s="45">
        <v>0</v>
      </c>
      <c r="D606" s="45">
        <v>3230.5</v>
      </c>
      <c r="E606" s="11" t="s">
        <v>412</v>
      </c>
    </row>
    <row r="607" spans="1:5" ht="18.75" x14ac:dyDescent="0.2">
      <c r="A607" s="10" t="s">
        <v>308</v>
      </c>
      <c r="B607" s="45">
        <v>0</v>
      </c>
      <c r="C607" s="45">
        <v>0</v>
      </c>
      <c r="D607" s="45">
        <v>3386.6469999999999</v>
      </c>
      <c r="E607" s="11" t="s">
        <v>412</v>
      </c>
    </row>
    <row r="608" spans="1:5" ht="18.75" x14ac:dyDescent="0.2">
      <c r="A608" s="10" t="s">
        <v>309</v>
      </c>
      <c r="B608" s="45">
        <v>0</v>
      </c>
      <c r="C608" s="45">
        <v>0</v>
      </c>
      <c r="D608" s="45">
        <v>238.935</v>
      </c>
      <c r="E608" s="11" t="s">
        <v>412</v>
      </c>
    </row>
    <row r="609" spans="1:5" ht="18.75" x14ac:dyDescent="0.2">
      <c r="A609" s="10" t="s">
        <v>310</v>
      </c>
      <c r="B609" s="45">
        <v>0</v>
      </c>
      <c r="C609" s="45">
        <v>0</v>
      </c>
      <c r="D609" s="45">
        <v>3923.3989999999999</v>
      </c>
      <c r="E609" s="11" t="s">
        <v>412</v>
      </c>
    </row>
    <row r="610" spans="1:5" ht="18.75" x14ac:dyDescent="0.2">
      <c r="A610" s="10" t="s">
        <v>311</v>
      </c>
      <c r="B610" s="45">
        <v>0</v>
      </c>
      <c r="C610" s="45">
        <v>0</v>
      </c>
      <c r="D610" s="45">
        <v>5635.8919999999998</v>
      </c>
      <c r="E610" s="11" t="s">
        <v>412</v>
      </c>
    </row>
    <row r="611" spans="1:5" ht="18.75" x14ac:dyDescent="0.2">
      <c r="A611" s="10" t="s">
        <v>312</v>
      </c>
      <c r="B611" s="45">
        <v>0</v>
      </c>
      <c r="C611" s="45">
        <v>0</v>
      </c>
      <c r="D611" s="45">
        <v>1231.6110000000001</v>
      </c>
      <c r="E611" s="11" t="s">
        <v>412</v>
      </c>
    </row>
    <row r="612" spans="1:5" ht="18.75" x14ac:dyDescent="0.2">
      <c r="A612" s="10" t="s">
        <v>313</v>
      </c>
      <c r="B612" s="45">
        <v>0</v>
      </c>
      <c r="C612" s="45">
        <v>0</v>
      </c>
      <c r="D612" s="45">
        <v>1060.723</v>
      </c>
      <c r="E612" s="11" t="s">
        <v>412</v>
      </c>
    </row>
    <row r="613" spans="1:5" ht="18.75" x14ac:dyDescent="0.2">
      <c r="A613" s="10" t="s">
        <v>314</v>
      </c>
      <c r="B613" s="45">
        <v>0</v>
      </c>
      <c r="C613" s="45">
        <v>0</v>
      </c>
      <c r="D613" s="45">
        <v>896.58199999999999</v>
      </c>
      <c r="E613" s="11" t="s">
        <v>412</v>
      </c>
    </row>
    <row r="614" spans="1:5" ht="18.75" x14ac:dyDescent="0.2">
      <c r="A614" s="10" t="s">
        <v>315</v>
      </c>
      <c r="B614" s="45">
        <v>0</v>
      </c>
      <c r="C614" s="45">
        <v>0</v>
      </c>
      <c r="D614" s="45">
        <v>600.65099999999995</v>
      </c>
      <c r="E614" s="11" t="s">
        <v>412</v>
      </c>
    </row>
    <row r="615" spans="1:5" ht="18.75" x14ac:dyDescent="0.2">
      <c r="A615" s="10" t="s">
        <v>316</v>
      </c>
      <c r="B615" s="45">
        <v>0</v>
      </c>
      <c r="C615" s="45">
        <v>0</v>
      </c>
      <c r="D615" s="45">
        <v>1086.681</v>
      </c>
      <c r="E615" s="11" t="s">
        <v>412</v>
      </c>
    </row>
    <row r="616" spans="1:5" ht="18.75" x14ac:dyDescent="0.2">
      <c r="A616" s="10" t="s">
        <v>317</v>
      </c>
      <c r="B616" s="45">
        <v>0</v>
      </c>
      <c r="C616" s="45">
        <v>0</v>
      </c>
      <c r="D616" s="45">
        <v>3699.3330000000001</v>
      </c>
      <c r="E616" s="11" t="s">
        <v>412</v>
      </c>
    </row>
    <row r="617" spans="1:5" ht="18.75" x14ac:dyDescent="0.2">
      <c r="A617" s="10" t="s">
        <v>318</v>
      </c>
      <c r="B617" s="45">
        <v>0</v>
      </c>
      <c r="C617" s="45">
        <v>0</v>
      </c>
      <c r="D617" s="45">
        <v>5070.0829999999996</v>
      </c>
      <c r="E617" s="11" t="s">
        <v>412</v>
      </c>
    </row>
    <row r="618" spans="1:5" ht="18.75" x14ac:dyDescent="0.2">
      <c r="A618" s="10" t="s">
        <v>319</v>
      </c>
      <c r="B618" s="45">
        <v>0</v>
      </c>
      <c r="C618" s="45">
        <v>0</v>
      </c>
      <c r="D618" s="45">
        <v>2465.8510000000001</v>
      </c>
      <c r="E618" s="11" t="s">
        <v>412</v>
      </c>
    </row>
    <row r="619" spans="1:5" ht="18.75" x14ac:dyDescent="0.2">
      <c r="A619" s="10" t="s">
        <v>320</v>
      </c>
      <c r="B619" s="45">
        <v>0</v>
      </c>
      <c r="C619" s="45">
        <v>0</v>
      </c>
      <c r="D619" s="45">
        <v>1405.778</v>
      </c>
      <c r="E619" s="11" t="s">
        <v>412</v>
      </c>
    </row>
    <row r="620" spans="1:5" ht="18.75" x14ac:dyDescent="0.2">
      <c r="A620" s="10" t="s">
        <v>321</v>
      </c>
      <c r="B620" s="45">
        <v>0</v>
      </c>
      <c r="C620" s="45">
        <v>0</v>
      </c>
      <c r="D620" s="45">
        <v>3463.326</v>
      </c>
      <c r="E620" s="11" t="s">
        <v>412</v>
      </c>
    </row>
    <row r="621" spans="1:5" ht="18.75" x14ac:dyDescent="0.2">
      <c r="A621" s="10" t="s">
        <v>322</v>
      </c>
      <c r="B621" s="45">
        <v>0</v>
      </c>
      <c r="C621" s="45">
        <v>0</v>
      </c>
      <c r="D621" s="45">
        <v>7852.8519999999999</v>
      </c>
      <c r="E621" s="11" t="s">
        <v>412</v>
      </c>
    </row>
    <row r="622" spans="1:5" ht="18.75" x14ac:dyDescent="0.2">
      <c r="A622" s="10" t="s">
        <v>323</v>
      </c>
      <c r="B622" s="45">
        <v>0</v>
      </c>
      <c r="C622" s="45">
        <v>0</v>
      </c>
      <c r="D622" s="45">
        <v>3016.799</v>
      </c>
      <c r="E622" s="11" t="s">
        <v>412</v>
      </c>
    </row>
    <row r="623" spans="1:5" ht="18.75" x14ac:dyDescent="0.2">
      <c r="A623" s="10" t="s">
        <v>324</v>
      </c>
      <c r="B623" s="45">
        <v>0</v>
      </c>
      <c r="C623" s="45">
        <v>0</v>
      </c>
      <c r="D623" s="45">
        <v>1973.3009999999999</v>
      </c>
      <c r="E623" s="11" t="s">
        <v>412</v>
      </c>
    </row>
    <row r="624" spans="1:5" ht="18.75" x14ac:dyDescent="0.2">
      <c r="A624" s="10" t="s">
        <v>325</v>
      </c>
      <c r="B624" s="45">
        <v>0</v>
      </c>
      <c r="C624" s="45">
        <v>0</v>
      </c>
      <c r="D624" s="45">
        <v>2041.252</v>
      </c>
      <c r="E624" s="11" t="s">
        <v>412</v>
      </c>
    </row>
    <row r="625" spans="1:5" ht="18.75" x14ac:dyDescent="0.2">
      <c r="A625" s="10" t="s">
        <v>326</v>
      </c>
      <c r="B625" s="45">
        <v>0</v>
      </c>
      <c r="C625" s="45">
        <v>0</v>
      </c>
      <c r="D625" s="45">
        <v>3067.8229999999999</v>
      </c>
      <c r="E625" s="11" t="s">
        <v>412</v>
      </c>
    </row>
    <row r="626" spans="1:5" ht="18.75" x14ac:dyDescent="0.2">
      <c r="A626" s="10" t="s">
        <v>327</v>
      </c>
      <c r="B626" s="45">
        <v>0</v>
      </c>
      <c r="C626" s="45">
        <v>0</v>
      </c>
      <c r="D626" s="45">
        <v>5827.5889999999999</v>
      </c>
      <c r="E626" s="11" t="s">
        <v>412</v>
      </c>
    </row>
    <row r="627" spans="1:5" ht="18.75" x14ac:dyDescent="0.2">
      <c r="A627" s="10" t="s">
        <v>328</v>
      </c>
      <c r="B627" s="45">
        <v>0</v>
      </c>
      <c r="C627" s="45">
        <v>0</v>
      </c>
      <c r="D627" s="45">
        <v>3297.1880000000001</v>
      </c>
      <c r="E627" s="11" t="s">
        <v>412</v>
      </c>
    </row>
    <row r="628" spans="1:5" ht="18.75" x14ac:dyDescent="0.2">
      <c r="A628" s="10" t="s">
        <v>329</v>
      </c>
      <c r="B628" s="45">
        <v>0</v>
      </c>
      <c r="C628" s="45">
        <v>0</v>
      </c>
      <c r="D628" s="45">
        <v>891.59400000000005</v>
      </c>
      <c r="E628" s="11" t="s">
        <v>412</v>
      </c>
    </row>
    <row r="629" spans="1:5" ht="18.75" x14ac:dyDescent="0.2">
      <c r="A629" s="10" t="s">
        <v>330</v>
      </c>
      <c r="B629" s="45">
        <v>0</v>
      </c>
      <c r="C629" s="45">
        <v>0</v>
      </c>
      <c r="D629" s="45">
        <v>3067.152</v>
      </c>
      <c r="E629" s="11" t="s">
        <v>412</v>
      </c>
    </row>
    <row r="630" spans="1:5" ht="18.75" x14ac:dyDescent="0.2">
      <c r="A630" s="10" t="s">
        <v>331</v>
      </c>
      <c r="B630" s="45">
        <v>0</v>
      </c>
      <c r="C630" s="45">
        <v>0</v>
      </c>
      <c r="D630" s="45">
        <v>4869.1040000000003</v>
      </c>
      <c r="E630" s="11" t="s">
        <v>412</v>
      </c>
    </row>
    <row r="631" spans="1:5" ht="18.75" x14ac:dyDescent="0.2">
      <c r="A631" s="10" t="s">
        <v>332</v>
      </c>
      <c r="B631" s="45">
        <v>0</v>
      </c>
      <c r="C631" s="45">
        <v>0</v>
      </c>
      <c r="D631" s="45">
        <v>1089.123</v>
      </c>
      <c r="E631" s="11" t="s">
        <v>412</v>
      </c>
    </row>
    <row r="632" spans="1:5" ht="18.75" x14ac:dyDescent="0.2">
      <c r="A632" s="10" t="s">
        <v>333</v>
      </c>
      <c r="B632" s="45">
        <v>0</v>
      </c>
      <c r="C632" s="45">
        <v>0</v>
      </c>
      <c r="D632" s="45">
        <v>2902.0709999999999</v>
      </c>
      <c r="E632" s="11" t="s">
        <v>412</v>
      </c>
    </row>
    <row r="633" spans="1:5" ht="18.75" x14ac:dyDescent="0.2">
      <c r="A633" s="10" t="s">
        <v>334</v>
      </c>
      <c r="B633" s="45">
        <v>0</v>
      </c>
      <c r="C633" s="45">
        <v>0</v>
      </c>
      <c r="D633" s="45">
        <v>1755.4839999999999</v>
      </c>
      <c r="E633" s="11" t="s">
        <v>412</v>
      </c>
    </row>
    <row r="634" spans="1:5" ht="18.75" x14ac:dyDescent="0.2">
      <c r="A634" s="10" t="s">
        <v>20</v>
      </c>
      <c r="B634" s="45">
        <v>1219564.3</v>
      </c>
      <c r="C634" s="45">
        <v>273028.09999999998</v>
      </c>
      <c r="D634" s="45">
        <v>0</v>
      </c>
      <c r="E634" s="11">
        <f t="shared" si="9"/>
        <v>0</v>
      </c>
    </row>
    <row r="635" spans="1:5" ht="112.5" x14ac:dyDescent="0.2">
      <c r="A635" s="37" t="s">
        <v>335</v>
      </c>
      <c r="B635" s="42">
        <v>72241.422999999995</v>
      </c>
      <c r="C635" s="42">
        <v>412455.27899999998</v>
      </c>
      <c r="D635" s="42">
        <v>418641.96707000001</v>
      </c>
      <c r="E635" s="36">
        <f t="shared" si="9"/>
        <v>1.0149996578659382</v>
      </c>
    </row>
    <row r="636" spans="1:5" ht="18.75" x14ac:dyDescent="0.2">
      <c r="A636" s="10" t="s">
        <v>19</v>
      </c>
      <c r="B636" s="45">
        <v>46146.069000000003</v>
      </c>
      <c r="C636" s="45">
        <v>210743.88699999999</v>
      </c>
      <c r="D636" s="45">
        <v>229794.48850000001</v>
      </c>
      <c r="E636" s="11">
        <f t="shared" si="9"/>
        <v>1.0903969352145433</v>
      </c>
    </row>
    <row r="637" spans="1:5" ht="37.5" x14ac:dyDescent="0.2">
      <c r="A637" s="10" t="s">
        <v>336</v>
      </c>
      <c r="B637" s="45">
        <v>17531.352999999999</v>
      </c>
      <c r="C637" s="45">
        <v>96856.310000000012</v>
      </c>
      <c r="D637" s="45">
        <v>84383.220360000007</v>
      </c>
      <c r="E637" s="11">
        <f t="shared" si="9"/>
        <v>0.87122068102738992</v>
      </c>
    </row>
    <row r="638" spans="1:5" ht="18.75" x14ac:dyDescent="0.2">
      <c r="A638" s="10" t="s">
        <v>337</v>
      </c>
      <c r="B638" s="45">
        <v>6189.6480000000001</v>
      </c>
      <c r="C638" s="45">
        <v>23682.79</v>
      </c>
      <c r="D638" s="45">
        <v>17661.058119999998</v>
      </c>
      <c r="E638" s="11">
        <f t="shared" si="9"/>
        <v>0.74573384808124366</v>
      </c>
    </row>
    <row r="639" spans="1:5" ht="18.75" x14ac:dyDescent="0.2">
      <c r="A639" s="10" t="s">
        <v>338</v>
      </c>
      <c r="B639" s="45">
        <v>4671.2730000000001</v>
      </c>
      <c r="C639" s="45">
        <v>40493.563000000002</v>
      </c>
      <c r="D639" s="45">
        <v>39093.203370000003</v>
      </c>
      <c r="E639" s="11">
        <f t="shared" si="9"/>
        <v>0.96541772256494196</v>
      </c>
    </row>
    <row r="640" spans="1:5" ht="18.75" x14ac:dyDescent="0.2">
      <c r="A640" s="10" t="s">
        <v>339</v>
      </c>
      <c r="B640" s="45">
        <v>6670.4309999999996</v>
      </c>
      <c r="C640" s="45">
        <v>31089.391</v>
      </c>
      <c r="D640" s="45">
        <v>26038.392619999999</v>
      </c>
      <c r="E640" s="11">
        <f t="shared" si="9"/>
        <v>0.83753305492539232</v>
      </c>
    </row>
    <row r="641" spans="1:5" ht="18.75" x14ac:dyDescent="0.2">
      <c r="A641" s="10" t="s">
        <v>341</v>
      </c>
      <c r="B641" s="45">
        <v>0</v>
      </c>
      <c r="C641" s="45">
        <v>1590.566</v>
      </c>
      <c r="D641" s="45">
        <v>1590.5662500000001</v>
      </c>
      <c r="E641" s="11">
        <f t="shared" si="9"/>
        <v>1.0000001571767534</v>
      </c>
    </row>
    <row r="642" spans="1:5" ht="37.5" x14ac:dyDescent="0.2">
      <c r="A642" s="10" t="s">
        <v>340</v>
      </c>
      <c r="B642" s="45">
        <v>8564</v>
      </c>
      <c r="C642" s="45">
        <v>56621.493000000002</v>
      </c>
      <c r="D642" s="45">
        <v>56621.493969999996</v>
      </c>
      <c r="E642" s="11">
        <f t="shared" si="9"/>
        <v>1.0000000171313037</v>
      </c>
    </row>
    <row r="643" spans="1:5" ht="18.75" x14ac:dyDescent="0.2">
      <c r="A643" s="10" t="s">
        <v>232</v>
      </c>
      <c r="B643" s="45">
        <v>8564</v>
      </c>
      <c r="C643" s="45">
        <v>56621.493000000002</v>
      </c>
      <c r="D643" s="45">
        <v>56621.493969999996</v>
      </c>
      <c r="E643" s="11">
        <f t="shared" si="9"/>
        <v>1.0000000171313037</v>
      </c>
    </row>
    <row r="644" spans="1:5" ht="37.5" x14ac:dyDescent="0.2">
      <c r="A644" s="10" t="s">
        <v>342</v>
      </c>
      <c r="B644" s="45">
        <v>0</v>
      </c>
      <c r="C644" s="45">
        <v>48233.589</v>
      </c>
      <c r="D644" s="45">
        <v>47842.764240000004</v>
      </c>
      <c r="E644" s="11">
        <f t="shared" si="9"/>
        <v>0.99189724903116794</v>
      </c>
    </row>
    <row r="645" spans="1:5" ht="18.75" x14ac:dyDescent="0.2">
      <c r="A645" s="10" t="s">
        <v>343</v>
      </c>
      <c r="B645" s="45">
        <v>0</v>
      </c>
      <c r="C645" s="45">
        <v>38872.841</v>
      </c>
      <c r="D645" s="45">
        <v>38482.016150000003</v>
      </c>
      <c r="E645" s="11">
        <f t="shared" si="9"/>
        <v>0.98994606928780948</v>
      </c>
    </row>
    <row r="646" spans="1:5" ht="18.75" x14ac:dyDescent="0.2">
      <c r="A646" s="10" t="s">
        <v>332</v>
      </c>
      <c r="B646" s="45">
        <v>0</v>
      </c>
      <c r="C646" s="45">
        <v>9360.7479999999996</v>
      </c>
      <c r="D646" s="45">
        <v>9360.7480899999991</v>
      </c>
      <c r="E646" s="11">
        <f t="shared" si="9"/>
        <v>1.0000000096146162</v>
      </c>
    </row>
    <row r="647" spans="1:5" ht="56.25" x14ac:dyDescent="0.2">
      <c r="A647" s="37" t="s">
        <v>344</v>
      </c>
      <c r="B647" s="42">
        <v>1654169.1</v>
      </c>
      <c r="C647" s="42">
        <v>1745543.96857</v>
      </c>
      <c r="D647" s="42">
        <v>1745452.88919</v>
      </c>
      <c r="E647" s="36">
        <f t="shared" si="9"/>
        <v>0.99994782177840258</v>
      </c>
    </row>
    <row r="648" spans="1:5" ht="18.75" x14ac:dyDescent="0.2">
      <c r="A648" s="10" t="s">
        <v>0</v>
      </c>
      <c r="B648" s="45">
        <v>44027.7</v>
      </c>
      <c r="C648" s="45">
        <v>44027.69685</v>
      </c>
      <c r="D648" s="45">
        <v>44027.69685</v>
      </c>
      <c r="E648" s="11">
        <f t="shared" si="9"/>
        <v>1</v>
      </c>
    </row>
    <row r="649" spans="1:5" ht="18.75" x14ac:dyDescent="0.2">
      <c r="A649" s="10" t="s">
        <v>2</v>
      </c>
      <c r="B649" s="45" t="s">
        <v>345</v>
      </c>
      <c r="C649" s="45">
        <v>117237.05054000001</v>
      </c>
      <c r="D649" s="45">
        <v>117237.05054000001</v>
      </c>
      <c r="E649" s="11">
        <f t="shared" si="9"/>
        <v>1</v>
      </c>
    </row>
    <row r="650" spans="1:5" ht="18.75" x14ac:dyDescent="0.2">
      <c r="A650" s="10" t="s">
        <v>5</v>
      </c>
      <c r="B650" s="45">
        <v>85614.7</v>
      </c>
      <c r="C650" s="45">
        <v>85614.67895999999</v>
      </c>
      <c r="D650" s="45">
        <v>85614.67895999999</v>
      </c>
      <c r="E650" s="11">
        <f t="shared" si="9"/>
        <v>1</v>
      </c>
    </row>
    <row r="651" spans="1:5" ht="18.75" x14ac:dyDescent="0.2">
      <c r="A651" s="10" t="s">
        <v>7</v>
      </c>
      <c r="B651" s="45">
        <v>484745.7</v>
      </c>
      <c r="C651" s="45">
        <v>512763.83052999998</v>
      </c>
      <c r="D651" s="45">
        <v>512714.33054</v>
      </c>
      <c r="E651" s="11">
        <f t="shared" si="9"/>
        <v>0.9999034643493695</v>
      </c>
    </row>
    <row r="652" spans="1:5" ht="18.75" x14ac:dyDescent="0.2">
      <c r="A652" s="10" t="s">
        <v>4</v>
      </c>
      <c r="B652" s="45">
        <v>485922.7</v>
      </c>
      <c r="C652" s="45">
        <v>522823.79372000002</v>
      </c>
      <c r="D652" s="45">
        <v>522782.21432999999</v>
      </c>
      <c r="E652" s="11">
        <f t="shared" si="9"/>
        <v>0.99992047150397612</v>
      </c>
    </row>
    <row r="653" spans="1:5" ht="18.75" x14ac:dyDescent="0.2">
      <c r="A653" s="10" t="s">
        <v>3</v>
      </c>
      <c r="B653" s="45">
        <v>15575.4</v>
      </c>
      <c r="C653" s="45">
        <v>15575.40948</v>
      </c>
      <c r="D653" s="45">
        <v>15575.40948</v>
      </c>
      <c r="E653" s="11">
        <f t="shared" si="9"/>
        <v>1</v>
      </c>
    </row>
    <row r="654" spans="1:5" ht="18.75" x14ac:dyDescent="0.2">
      <c r="A654" s="10" t="s">
        <v>1</v>
      </c>
      <c r="B654" s="45">
        <v>23640.400000000001</v>
      </c>
      <c r="C654" s="45">
        <v>31140.366320000001</v>
      </c>
      <c r="D654" s="45">
        <v>31140.366320000001</v>
      </c>
      <c r="E654" s="11">
        <f t="shared" si="9"/>
        <v>1</v>
      </c>
    </row>
    <row r="655" spans="1:5" ht="18.75" x14ac:dyDescent="0.2">
      <c r="A655" s="10" t="s">
        <v>6</v>
      </c>
      <c r="B655" s="45">
        <v>213615.5</v>
      </c>
      <c r="C655" s="45">
        <v>213615.53056000001</v>
      </c>
      <c r="D655" s="45">
        <v>213615.53056000001</v>
      </c>
      <c r="E655" s="11">
        <f t="shared" si="9"/>
        <v>1</v>
      </c>
    </row>
    <row r="656" spans="1:5" ht="18.75" x14ac:dyDescent="0.2">
      <c r="A656" s="10" t="s">
        <v>11</v>
      </c>
      <c r="B656" s="45">
        <v>64996.2</v>
      </c>
      <c r="C656" s="45">
        <v>72496.209480000005</v>
      </c>
      <c r="D656" s="45">
        <v>72496.20947999999</v>
      </c>
      <c r="E656" s="11">
        <f t="shared" si="9"/>
        <v>0.99999999999999978</v>
      </c>
    </row>
    <row r="657" spans="1:5" ht="18.75" x14ac:dyDescent="0.2">
      <c r="A657" s="10" t="s">
        <v>19</v>
      </c>
      <c r="B657" s="45">
        <v>53786.6</v>
      </c>
      <c r="C657" s="45">
        <v>53786.595799999996</v>
      </c>
      <c r="D657" s="45">
        <v>53786.595799999996</v>
      </c>
      <c r="E657" s="11">
        <f t="shared" si="9"/>
        <v>1</v>
      </c>
    </row>
    <row r="658" spans="1:5" ht="18.75" x14ac:dyDescent="0.2">
      <c r="A658" s="10" t="s">
        <v>12</v>
      </c>
      <c r="B658" s="45">
        <v>76462.8</v>
      </c>
      <c r="C658" s="45">
        <v>76462.806329999992</v>
      </c>
      <c r="D658" s="45">
        <v>76462.806329999992</v>
      </c>
      <c r="E658" s="11">
        <f t="shared" si="9"/>
        <v>1</v>
      </c>
    </row>
    <row r="659" spans="1:5" ht="112.5" x14ac:dyDescent="0.2">
      <c r="A659" s="37" t="s">
        <v>346</v>
      </c>
      <c r="B659" s="42">
        <v>21178.550000000003</v>
      </c>
      <c r="C659" s="42">
        <v>21178.550000000003</v>
      </c>
      <c r="D659" s="42">
        <v>21178.550000000003</v>
      </c>
      <c r="E659" s="36">
        <f t="shared" si="9"/>
        <v>1</v>
      </c>
    </row>
    <row r="660" spans="1:5" ht="18.75" x14ac:dyDescent="0.2">
      <c r="A660" s="10" t="s">
        <v>7</v>
      </c>
      <c r="B660" s="45">
        <v>3850.64</v>
      </c>
      <c r="C660" s="45">
        <v>3850.64</v>
      </c>
      <c r="D660" s="45">
        <v>3850.64</v>
      </c>
      <c r="E660" s="11">
        <f t="shared" si="9"/>
        <v>1</v>
      </c>
    </row>
    <row r="661" spans="1:5" ht="18.75" x14ac:dyDescent="0.2">
      <c r="A661" s="10" t="s">
        <v>4</v>
      </c>
      <c r="B661" s="45">
        <v>1925.32</v>
      </c>
      <c r="C661" s="45">
        <v>1925.32</v>
      </c>
      <c r="D661" s="45">
        <v>1925.32</v>
      </c>
      <c r="E661" s="11">
        <f t="shared" si="9"/>
        <v>1</v>
      </c>
    </row>
    <row r="662" spans="1:5" ht="18.75" x14ac:dyDescent="0.2">
      <c r="A662" s="10" t="s">
        <v>19</v>
      </c>
      <c r="B662" s="45">
        <v>11551.94</v>
      </c>
      <c r="C662" s="45">
        <v>11551.94</v>
      </c>
      <c r="D662" s="45">
        <v>11551.94</v>
      </c>
      <c r="E662" s="11">
        <f t="shared" si="9"/>
        <v>1</v>
      </c>
    </row>
    <row r="663" spans="1:5" ht="18.75" x14ac:dyDescent="0.2">
      <c r="A663" s="10" t="s">
        <v>12</v>
      </c>
      <c r="B663" s="45">
        <v>3850.65</v>
      </c>
      <c r="C663" s="45">
        <v>3850.65</v>
      </c>
      <c r="D663" s="45">
        <v>3850.65</v>
      </c>
      <c r="E663" s="11">
        <f t="shared" si="9"/>
        <v>1</v>
      </c>
    </row>
    <row r="664" spans="1:5" ht="75" x14ac:dyDescent="0.2">
      <c r="A664" s="37" t="s">
        <v>347</v>
      </c>
      <c r="B664" s="42">
        <v>15000</v>
      </c>
      <c r="C664" s="42">
        <v>15000</v>
      </c>
      <c r="D664" s="42">
        <v>15000</v>
      </c>
      <c r="E664" s="36">
        <f t="shared" si="9"/>
        <v>1</v>
      </c>
    </row>
    <row r="665" spans="1:5" ht="18.75" x14ac:dyDescent="0.2">
      <c r="A665" s="10" t="s">
        <v>19</v>
      </c>
      <c r="B665" s="45">
        <v>15000</v>
      </c>
      <c r="C665" s="45">
        <v>15000</v>
      </c>
      <c r="D665" s="45">
        <v>15000</v>
      </c>
      <c r="E665" s="11">
        <f t="shared" si="9"/>
        <v>1</v>
      </c>
    </row>
    <row r="666" spans="1:5" ht="56.25" x14ac:dyDescent="0.2">
      <c r="A666" s="37" t="s">
        <v>348</v>
      </c>
      <c r="B666" s="42">
        <v>44152.600000000006</v>
      </c>
      <c r="C666" s="42">
        <v>44152.600000000006</v>
      </c>
      <c r="D666" s="42">
        <v>44152.600000000006</v>
      </c>
      <c r="E666" s="36">
        <f t="shared" si="9"/>
        <v>1</v>
      </c>
    </row>
    <row r="667" spans="1:5" ht="18.75" x14ac:dyDescent="0.2">
      <c r="A667" s="10" t="s">
        <v>10</v>
      </c>
      <c r="B667" s="45">
        <v>216.8</v>
      </c>
      <c r="C667" s="45">
        <v>216.8</v>
      </c>
      <c r="D667" s="45">
        <v>216.8</v>
      </c>
      <c r="E667" s="11">
        <f t="shared" si="9"/>
        <v>1</v>
      </c>
    </row>
    <row r="668" spans="1:5" ht="18.75" x14ac:dyDescent="0.2">
      <c r="A668" s="10" t="s">
        <v>2</v>
      </c>
      <c r="B668" s="45">
        <v>481.3</v>
      </c>
      <c r="C668" s="45">
        <v>481.3</v>
      </c>
      <c r="D668" s="45">
        <v>481.3</v>
      </c>
      <c r="E668" s="11">
        <f t="shared" si="9"/>
        <v>1</v>
      </c>
    </row>
    <row r="669" spans="1:5" ht="18.75" x14ac:dyDescent="0.2">
      <c r="A669" s="10" t="s">
        <v>5</v>
      </c>
      <c r="B669" s="45">
        <v>353.7</v>
      </c>
      <c r="C669" s="45">
        <v>353.7</v>
      </c>
      <c r="D669" s="45">
        <v>353.7</v>
      </c>
      <c r="E669" s="11">
        <f t="shared" si="9"/>
        <v>1</v>
      </c>
    </row>
    <row r="670" spans="1:5" ht="18.75" x14ac:dyDescent="0.2">
      <c r="A670" s="10" t="s">
        <v>255</v>
      </c>
      <c r="B670" s="45">
        <v>512.20000000000005</v>
      </c>
      <c r="C670" s="45">
        <v>512.20000000000005</v>
      </c>
      <c r="D670" s="45">
        <v>512.20000000000005</v>
      </c>
      <c r="E670" s="11">
        <f t="shared" si="9"/>
        <v>1</v>
      </c>
    </row>
    <row r="671" spans="1:5" ht="18.75" x14ac:dyDescent="0.2">
      <c r="A671" s="10" t="s">
        <v>8</v>
      </c>
      <c r="B671" s="45">
        <v>2041.9</v>
      </c>
      <c r="C671" s="45">
        <v>2041.9</v>
      </c>
      <c r="D671" s="45">
        <v>2041.9</v>
      </c>
      <c r="E671" s="11">
        <f t="shared" si="9"/>
        <v>1</v>
      </c>
    </row>
    <row r="672" spans="1:5" ht="18.75" x14ac:dyDescent="0.2">
      <c r="A672" s="10" t="s">
        <v>3</v>
      </c>
      <c r="B672" s="45">
        <v>7457.4</v>
      </c>
      <c r="C672" s="45">
        <v>7457.4</v>
      </c>
      <c r="D672" s="45">
        <v>7457.4</v>
      </c>
      <c r="E672" s="11">
        <f t="shared" si="9"/>
        <v>1</v>
      </c>
    </row>
    <row r="673" spans="1:5" ht="18.75" x14ac:dyDescent="0.2">
      <c r="A673" s="10" t="s">
        <v>19</v>
      </c>
      <c r="B673" s="45">
        <v>27892.5</v>
      </c>
      <c r="C673" s="45">
        <v>27892.5</v>
      </c>
      <c r="D673" s="45">
        <v>27892.5</v>
      </c>
      <c r="E673" s="11">
        <f t="shared" si="9"/>
        <v>1</v>
      </c>
    </row>
    <row r="674" spans="1:5" ht="18.75" x14ac:dyDescent="0.2">
      <c r="A674" s="10" t="s">
        <v>12</v>
      </c>
      <c r="B674" s="45">
        <v>1230.3</v>
      </c>
      <c r="C674" s="45">
        <v>1230.3</v>
      </c>
      <c r="D674" s="45">
        <v>1230.3</v>
      </c>
      <c r="E674" s="11">
        <f t="shared" si="9"/>
        <v>1</v>
      </c>
    </row>
    <row r="675" spans="1:5" ht="18.75" x14ac:dyDescent="0.2">
      <c r="A675" s="10" t="s">
        <v>6</v>
      </c>
      <c r="B675" s="45">
        <v>3966.5</v>
      </c>
      <c r="C675" s="45">
        <v>3966.5</v>
      </c>
      <c r="D675" s="45">
        <v>3966.5</v>
      </c>
      <c r="E675" s="11">
        <f t="shared" si="9"/>
        <v>1</v>
      </c>
    </row>
    <row r="676" spans="1:5" ht="56.25" x14ac:dyDescent="0.2">
      <c r="A676" s="37" t="s">
        <v>349</v>
      </c>
      <c r="B676" s="42">
        <v>1339.5</v>
      </c>
      <c r="C676" s="42">
        <v>1339.5</v>
      </c>
      <c r="D676" s="42">
        <v>1339.5</v>
      </c>
      <c r="E676" s="36">
        <f t="shared" ref="E676:E743" si="10">D676/C676</f>
        <v>1</v>
      </c>
    </row>
    <row r="677" spans="1:5" ht="18.75" x14ac:dyDescent="0.2">
      <c r="A677" s="10" t="s">
        <v>3</v>
      </c>
      <c r="B677" s="45">
        <v>1339.5</v>
      </c>
      <c r="C677" s="45">
        <v>1339.5</v>
      </c>
      <c r="D677" s="45">
        <v>1339.5</v>
      </c>
      <c r="E677" s="11">
        <f t="shared" si="10"/>
        <v>1</v>
      </c>
    </row>
    <row r="678" spans="1:5" ht="56.25" x14ac:dyDescent="0.2">
      <c r="A678" s="37" t="s">
        <v>350</v>
      </c>
      <c r="B678" s="42">
        <v>69543.600000000006</v>
      </c>
      <c r="C678" s="42">
        <v>92034.799999999988</v>
      </c>
      <c r="D678" s="42">
        <v>92034.801640000005</v>
      </c>
      <c r="E678" s="36">
        <f t="shared" si="10"/>
        <v>1.0000000178193469</v>
      </c>
    </row>
    <row r="679" spans="1:5" ht="18.75" x14ac:dyDescent="0.2">
      <c r="A679" s="10" t="s">
        <v>10</v>
      </c>
      <c r="B679" s="45">
        <v>5807.1</v>
      </c>
      <c r="C679" s="45">
        <v>28298.3</v>
      </c>
      <c r="D679" s="45">
        <v>28298.287930000002</v>
      </c>
      <c r="E679" s="11">
        <f t="shared" si="10"/>
        <v>0.99999957347261148</v>
      </c>
    </row>
    <row r="680" spans="1:5" ht="37.5" x14ac:dyDescent="0.2">
      <c r="A680" s="10" t="s">
        <v>351</v>
      </c>
      <c r="B680" s="45">
        <v>23665.5</v>
      </c>
      <c r="C680" s="45">
        <v>23665.5</v>
      </c>
      <c r="D680" s="45">
        <v>23665.441800000001</v>
      </c>
      <c r="E680" s="11">
        <f t="shared" si="10"/>
        <v>0.99999754072383851</v>
      </c>
    </row>
    <row r="681" spans="1:5" ht="37.5" x14ac:dyDescent="0.2">
      <c r="A681" s="10" t="s">
        <v>352</v>
      </c>
      <c r="B681" s="45">
        <v>16525.099999999999</v>
      </c>
      <c r="C681" s="45">
        <v>16525.099999999999</v>
      </c>
      <c r="D681" s="45">
        <v>16525.144049999999</v>
      </c>
      <c r="E681" s="11">
        <f t="shared" si="10"/>
        <v>1.0000026656419629</v>
      </c>
    </row>
    <row r="682" spans="1:5" ht="37.5" x14ac:dyDescent="0.2">
      <c r="A682" s="10" t="s">
        <v>353</v>
      </c>
      <c r="B682" s="45">
        <v>23545.9</v>
      </c>
      <c r="C682" s="45">
        <v>23545.9</v>
      </c>
      <c r="D682" s="45">
        <v>23545.92786</v>
      </c>
      <c r="E682" s="11">
        <f t="shared" si="10"/>
        <v>1.000001183220858</v>
      </c>
    </row>
    <row r="683" spans="1:5" ht="75" x14ac:dyDescent="0.2">
      <c r="A683" s="37" t="s">
        <v>354</v>
      </c>
      <c r="B683" s="42">
        <v>191820.09999999998</v>
      </c>
      <c r="C683" s="42">
        <v>191820.09999999998</v>
      </c>
      <c r="D683" s="42">
        <v>191820.09999999998</v>
      </c>
      <c r="E683" s="36">
        <f t="shared" si="10"/>
        <v>1</v>
      </c>
    </row>
    <row r="684" spans="1:5" ht="18.75" x14ac:dyDescent="0.2">
      <c r="A684" s="10" t="s">
        <v>6</v>
      </c>
      <c r="B684" s="45">
        <v>120823.9</v>
      </c>
      <c r="C684" s="45">
        <v>120823.9</v>
      </c>
      <c r="D684" s="45">
        <v>120823.9</v>
      </c>
      <c r="E684" s="11">
        <f t="shared" si="10"/>
        <v>1</v>
      </c>
    </row>
    <row r="685" spans="1:5" ht="18.75" x14ac:dyDescent="0.2">
      <c r="A685" s="10" t="s">
        <v>355</v>
      </c>
      <c r="B685" s="45">
        <v>32040.3</v>
      </c>
      <c r="C685" s="45">
        <v>32040.3</v>
      </c>
      <c r="D685" s="45">
        <v>32040.3</v>
      </c>
      <c r="E685" s="11">
        <f t="shared" si="10"/>
        <v>1</v>
      </c>
    </row>
    <row r="686" spans="1:5" ht="18.75" x14ac:dyDescent="0.2">
      <c r="A686" s="10" t="s">
        <v>10</v>
      </c>
      <c r="B686" s="45">
        <v>38955.9</v>
      </c>
      <c r="C686" s="45">
        <v>38955.9</v>
      </c>
      <c r="D686" s="45">
        <v>38955.9</v>
      </c>
      <c r="E686" s="11">
        <f t="shared" si="10"/>
        <v>1</v>
      </c>
    </row>
    <row r="687" spans="1:5" ht="56.25" x14ac:dyDescent="0.2">
      <c r="A687" s="37" t="s">
        <v>356</v>
      </c>
      <c r="B687" s="42">
        <v>10500</v>
      </c>
      <c r="C687" s="42">
        <v>10500</v>
      </c>
      <c r="D687" s="42">
        <v>5999.25</v>
      </c>
      <c r="E687" s="36">
        <f t="shared" si="10"/>
        <v>0.5713571428571429</v>
      </c>
    </row>
    <row r="688" spans="1:5" ht="18.75" x14ac:dyDescent="0.2">
      <c r="A688" s="10" t="s">
        <v>7</v>
      </c>
      <c r="B688" s="45">
        <v>0</v>
      </c>
      <c r="C688" s="45">
        <v>3750</v>
      </c>
      <c r="D688" s="45">
        <v>0</v>
      </c>
      <c r="E688" s="11">
        <f t="shared" si="10"/>
        <v>0</v>
      </c>
    </row>
    <row r="689" spans="1:5" ht="18.75" x14ac:dyDescent="0.2">
      <c r="A689" s="10" t="s">
        <v>233</v>
      </c>
      <c r="B689" s="45">
        <v>0</v>
      </c>
      <c r="C689" s="45">
        <v>2250</v>
      </c>
      <c r="D689" s="45">
        <v>2249.25</v>
      </c>
      <c r="E689" s="11">
        <f t="shared" si="10"/>
        <v>0.9996666666666667</v>
      </c>
    </row>
    <row r="690" spans="1:5" ht="18.75" x14ac:dyDescent="0.2">
      <c r="A690" s="10" t="s">
        <v>12</v>
      </c>
      <c r="B690" s="45">
        <v>0</v>
      </c>
      <c r="C690" s="45">
        <v>4500</v>
      </c>
      <c r="D690" s="45">
        <v>3750</v>
      </c>
      <c r="E690" s="11">
        <f t="shared" si="10"/>
        <v>0.83333333333333337</v>
      </c>
    </row>
    <row r="691" spans="1:5" ht="18.75" x14ac:dyDescent="0.2">
      <c r="A691" s="10" t="s">
        <v>20</v>
      </c>
      <c r="B691" s="45">
        <v>10500</v>
      </c>
      <c r="C691" s="45">
        <v>0</v>
      </c>
      <c r="D691" s="45">
        <v>0</v>
      </c>
      <c r="E691" s="11" t="s">
        <v>412</v>
      </c>
    </row>
    <row r="692" spans="1:5" ht="112.5" x14ac:dyDescent="0.2">
      <c r="A692" s="37" t="s">
        <v>357</v>
      </c>
      <c r="B692" s="42">
        <v>85000</v>
      </c>
      <c r="C692" s="42">
        <v>85000</v>
      </c>
      <c r="D692" s="42">
        <v>85000</v>
      </c>
      <c r="E692" s="36">
        <f t="shared" si="10"/>
        <v>1</v>
      </c>
    </row>
    <row r="693" spans="1:5" ht="18.75" x14ac:dyDescent="0.2">
      <c r="A693" s="10" t="s">
        <v>232</v>
      </c>
      <c r="B693" s="45">
        <v>85000</v>
      </c>
      <c r="C693" s="45">
        <v>85000</v>
      </c>
      <c r="D693" s="45">
        <v>85000</v>
      </c>
      <c r="E693" s="11">
        <f t="shared" si="10"/>
        <v>1</v>
      </c>
    </row>
    <row r="694" spans="1:5" ht="75" x14ac:dyDescent="0.2">
      <c r="A694" s="37" t="s">
        <v>358</v>
      </c>
      <c r="B694" s="42">
        <v>21700.437999999998</v>
      </c>
      <c r="C694" s="42">
        <v>21700.437999999998</v>
      </c>
      <c r="D694" s="42">
        <v>21700.437999999998</v>
      </c>
      <c r="E694" s="36">
        <f t="shared" si="10"/>
        <v>1</v>
      </c>
    </row>
    <row r="695" spans="1:5" ht="37.5" x14ac:dyDescent="0.2">
      <c r="A695" s="10" t="s">
        <v>359</v>
      </c>
      <c r="B695" s="45">
        <v>5288.0929999999998</v>
      </c>
      <c r="C695" s="45">
        <v>5288.0929999999998</v>
      </c>
      <c r="D695" s="45">
        <v>5288.0929999999998</v>
      </c>
      <c r="E695" s="11">
        <f t="shared" si="10"/>
        <v>1</v>
      </c>
    </row>
    <row r="696" spans="1:5" ht="37.5" x14ac:dyDescent="0.2">
      <c r="A696" s="10" t="s">
        <v>360</v>
      </c>
      <c r="B696" s="45">
        <v>16412.345000000001</v>
      </c>
      <c r="C696" s="45">
        <v>16412.345000000001</v>
      </c>
      <c r="D696" s="45">
        <v>16412.345000000001</v>
      </c>
      <c r="E696" s="11">
        <f>D696/C696</f>
        <v>1</v>
      </c>
    </row>
    <row r="697" spans="1:5" ht="56.25" x14ac:dyDescent="0.2">
      <c r="A697" s="37" t="s">
        <v>361</v>
      </c>
      <c r="B697" s="42">
        <v>229667.80000000002</v>
      </c>
      <c r="C697" s="42">
        <v>279667.7779300001</v>
      </c>
      <c r="D697" s="42">
        <v>279667.77793000016</v>
      </c>
      <c r="E697" s="36">
        <f t="shared" si="10"/>
        <v>1.0000000000000002</v>
      </c>
    </row>
    <row r="698" spans="1:5" ht="18.75" x14ac:dyDescent="0.2">
      <c r="A698" s="10" t="s">
        <v>19</v>
      </c>
      <c r="B698" s="45">
        <v>29375.3</v>
      </c>
      <c r="C698" s="45">
        <v>86867.44898999999</v>
      </c>
      <c r="D698" s="45">
        <v>86867.448990000004</v>
      </c>
      <c r="E698" s="11">
        <f>D698/C698</f>
        <v>1.0000000000000002</v>
      </c>
    </row>
    <row r="699" spans="1:5" ht="18.75" x14ac:dyDescent="0.2">
      <c r="A699" s="10" t="s">
        <v>11</v>
      </c>
      <c r="B699" s="45">
        <v>38276.800000000003</v>
      </c>
      <c r="C699" s="45">
        <v>29191.70897</v>
      </c>
      <c r="D699" s="45">
        <v>29191.70897</v>
      </c>
      <c r="E699" s="11">
        <f t="shared" ref="E699:E741" si="11">D699/C699</f>
        <v>1</v>
      </c>
    </row>
    <row r="700" spans="1:5" ht="18.75" x14ac:dyDescent="0.2">
      <c r="A700" s="10" t="s">
        <v>12</v>
      </c>
      <c r="B700" s="45">
        <v>15670.9</v>
      </c>
      <c r="C700" s="45">
        <v>18896.416410000002</v>
      </c>
      <c r="D700" s="45">
        <v>18896.416410000002</v>
      </c>
      <c r="E700" s="11">
        <f t="shared" si="11"/>
        <v>1</v>
      </c>
    </row>
    <row r="701" spans="1:5" ht="18.75" x14ac:dyDescent="0.2">
      <c r="A701" s="10" t="s">
        <v>243</v>
      </c>
      <c r="B701" s="45">
        <v>7332.9</v>
      </c>
      <c r="C701" s="45">
        <v>1978.424</v>
      </c>
      <c r="D701" s="45">
        <v>1978.424</v>
      </c>
      <c r="E701" s="11">
        <f t="shared" si="11"/>
        <v>1</v>
      </c>
    </row>
    <row r="702" spans="1:5" ht="18.75" x14ac:dyDescent="0.2">
      <c r="A702" s="10" t="s">
        <v>362</v>
      </c>
      <c r="B702" s="45">
        <v>5710.5</v>
      </c>
      <c r="C702" s="45">
        <v>4900</v>
      </c>
      <c r="D702" s="45">
        <v>4900</v>
      </c>
      <c r="E702" s="11">
        <f t="shared" si="11"/>
        <v>1</v>
      </c>
    </row>
    <row r="703" spans="1:5" ht="18.75" x14ac:dyDescent="0.2">
      <c r="A703" s="10" t="s">
        <v>248</v>
      </c>
      <c r="B703" s="45">
        <v>8329.4</v>
      </c>
      <c r="C703" s="45">
        <v>1193.51719</v>
      </c>
      <c r="D703" s="45">
        <v>1193.51719</v>
      </c>
      <c r="E703" s="11">
        <f t="shared" si="11"/>
        <v>1</v>
      </c>
    </row>
    <row r="704" spans="1:5" ht="18.75" x14ac:dyDescent="0.2">
      <c r="A704" s="10" t="s">
        <v>233</v>
      </c>
      <c r="B704" s="45">
        <v>2479.8000000000002</v>
      </c>
      <c r="C704" s="45">
        <v>4961.1712800000005</v>
      </c>
      <c r="D704" s="45">
        <v>4961.1712800000005</v>
      </c>
      <c r="E704" s="11">
        <f t="shared" si="11"/>
        <v>1</v>
      </c>
    </row>
    <row r="705" spans="1:5" ht="18.75" x14ac:dyDescent="0.2">
      <c r="A705" s="10" t="s">
        <v>284</v>
      </c>
      <c r="B705" s="45">
        <v>2406.1</v>
      </c>
      <c r="C705" s="45">
        <v>3877.7182499999999</v>
      </c>
      <c r="D705" s="45">
        <v>3877.7182499999999</v>
      </c>
      <c r="E705" s="11">
        <f t="shared" si="11"/>
        <v>1</v>
      </c>
    </row>
    <row r="706" spans="1:5" ht="18.75" x14ac:dyDescent="0.2">
      <c r="A706" s="10" t="s">
        <v>363</v>
      </c>
      <c r="B706" s="45">
        <v>3059.4</v>
      </c>
      <c r="C706" s="45">
        <v>4124.82</v>
      </c>
      <c r="D706" s="45">
        <v>4124.82</v>
      </c>
      <c r="E706" s="11">
        <f t="shared" si="11"/>
        <v>1</v>
      </c>
    </row>
    <row r="707" spans="1:5" ht="18.75" x14ac:dyDescent="0.2">
      <c r="A707" s="10" t="s">
        <v>364</v>
      </c>
      <c r="B707" s="45">
        <v>3567.3</v>
      </c>
      <c r="C707" s="45">
        <v>3570.2764500000003</v>
      </c>
      <c r="D707" s="45">
        <v>3570.2764500000003</v>
      </c>
      <c r="E707" s="11">
        <f t="shared" si="11"/>
        <v>1</v>
      </c>
    </row>
    <row r="708" spans="1:5" ht="18.75" x14ac:dyDescent="0.2">
      <c r="A708" s="10" t="s">
        <v>279</v>
      </c>
      <c r="B708" s="45">
        <v>1456.8</v>
      </c>
      <c r="C708" s="45">
        <v>1597.3557700000001</v>
      </c>
      <c r="D708" s="45">
        <v>1597.3557700000001</v>
      </c>
      <c r="E708" s="11">
        <f t="shared" si="11"/>
        <v>1</v>
      </c>
    </row>
    <row r="709" spans="1:5" ht="18.75" x14ac:dyDescent="0.2">
      <c r="A709" s="10" t="s">
        <v>276</v>
      </c>
      <c r="B709" s="45">
        <v>5392.1</v>
      </c>
      <c r="C709" s="45">
        <v>4900</v>
      </c>
      <c r="D709" s="45">
        <v>4900</v>
      </c>
      <c r="E709" s="11">
        <f t="shared" si="11"/>
        <v>1</v>
      </c>
    </row>
    <row r="710" spans="1:5" ht="18.75" x14ac:dyDescent="0.2">
      <c r="A710" s="10" t="s">
        <v>251</v>
      </c>
      <c r="B710" s="45">
        <v>970</v>
      </c>
      <c r="C710" s="45">
        <v>968.51305000000002</v>
      </c>
      <c r="D710" s="45">
        <v>968.51305000000002</v>
      </c>
      <c r="E710" s="11">
        <f t="shared" si="11"/>
        <v>1</v>
      </c>
    </row>
    <row r="711" spans="1:5" ht="18.75" x14ac:dyDescent="0.2">
      <c r="A711" s="10" t="s">
        <v>365</v>
      </c>
      <c r="B711" s="45">
        <v>2559.9</v>
      </c>
      <c r="C711" s="45">
        <v>2505.23162</v>
      </c>
      <c r="D711" s="45">
        <v>2505.23162</v>
      </c>
      <c r="E711" s="11">
        <f t="shared" si="11"/>
        <v>1</v>
      </c>
    </row>
    <row r="712" spans="1:5" ht="18.75" x14ac:dyDescent="0.2">
      <c r="A712" s="10" t="s">
        <v>231</v>
      </c>
      <c r="B712" s="45">
        <v>7154</v>
      </c>
      <c r="C712" s="45">
        <v>6668.0743499999999</v>
      </c>
      <c r="D712" s="45">
        <v>6668.0743499999999</v>
      </c>
      <c r="E712" s="11">
        <f t="shared" si="11"/>
        <v>1</v>
      </c>
    </row>
    <row r="713" spans="1:5" ht="18.75" x14ac:dyDescent="0.2">
      <c r="A713" s="10" t="s">
        <v>374</v>
      </c>
      <c r="B713" s="45">
        <v>0</v>
      </c>
      <c r="C713" s="45">
        <v>1835.66949</v>
      </c>
      <c r="D713" s="45">
        <v>1835.66949</v>
      </c>
      <c r="E713" s="11">
        <f t="shared" si="11"/>
        <v>1</v>
      </c>
    </row>
    <row r="714" spans="1:5" ht="18.75" x14ac:dyDescent="0.2">
      <c r="A714" s="10" t="s">
        <v>366</v>
      </c>
      <c r="B714" s="45">
        <v>2584</v>
      </c>
      <c r="C714" s="45">
        <v>2168.73999</v>
      </c>
      <c r="D714" s="45">
        <v>2168.73999</v>
      </c>
      <c r="E714" s="11">
        <f t="shared" si="11"/>
        <v>1</v>
      </c>
    </row>
    <row r="715" spans="1:5" ht="18.75" x14ac:dyDescent="0.2">
      <c r="A715" s="10" t="s">
        <v>338</v>
      </c>
      <c r="B715" s="45">
        <v>5770.6</v>
      </c>
      <c r="C715" s="45">
        <v>14763.92865</v>
      </c>
      <c r="D715" s="45">
        <v>14763.928649999998</v>
      </c>
      <c r="E715" s="11">
        <f t="shared" si="11"/>
        <v>0.99999999999999989</v>
      </c>
    </row>
    <row r="716" spans="1:5" ht="18.75" x14ac:dyDescent="0.2">
      <c r="A716" s="10" t="s">
        <v>255</v>
      </c>
      <c r="B716" s="45">
        <v>3159.7</v>
      </c>
      <c r="C716" s="45">
        <v>9214.9519</v>
      </c>
      <c r="D716" s="45">
        <v>9214.9519</v>
      </c>
      <c r="E716" s="11">
        <f t="shared" si="11"/>
        <v>1</v>
      </c>
    </row>
    <row r="717" spans="1:5" ht="18.75" x14ac:dyDescent="0.2">
      <c r="A717" s="10" t="s">
        <v>328</v>
      </c>
      <c r="B717" s="45">
        <v>3051.5</v>
      </c>
      <c r="C717" s="45">
        <v>3616.9543599999997</v>
      </c>
      <c r="D717" s="45">
        <v>3616.9543599999997</v>
      </c>
      <c r="E717" s="11">
        <f t="shared" si="11"/>
        <v>1</v>
      </c>
    </row>
    <row r="718" spans="1:5" ht="18.75" x14ac:dyDescent="0.2">
      <c r="A718" s="10" t="s">
        <v>367</v>
      </c>
      <c r="B718" s="45">
        <v>2667.9</v>
      </c>
      <c r="C718" s="45">
        <v>3160.3676800000003</v>
      </c>
      <c r="D718" s="45">
        <v>3160.3676800000003</v>
      </c>
      <c r="E718" s="11">
        <f t="shared" si="11"/>
        <v>1</v>
      </c>
    </row>
    <row r="719" spans="1:5" ht="18.75" x14ac:dyDescent="0.2">
      <c r="A719" s="10" t="s">
        <v>232</v>
      </c>
      <c r="B719" s="45">
        <v>6860</v>
      </c>
      <c r="C719" s="45">
        <v>11522.027460000001</v>
      </c>
      <c r="D719" s="45">
        <v>11522.027460000001</v>
      </c>
      <c r="E719" s="11">
        <f t="shared" si="11"/>
        <v>1</v>
      </c>
    </row>
    <row r="720" spans="1:5" ht="18.75" x14ac:dyDescent="0.2">
      <c r="A720" s="10" t="s">
        <v>368</v>
      </c>
      <c r="B720" s="45">
        <v>6875.3</v>
      </c>
      <c r="C720" s="45">
        <v>962.45750999999996</v>
      </c>
      <c r="D720" s="45">
        <v>962.45750999999996</v>
      </c>
      <c r="E720" s="11">
        <f t="shared" si="11"/>
        <v>1</v>
      </c>
    </row>
    <row r="721" spans="1:5" ht="18.75" x14ac:dyDescent="0.2">
      <c r="A721" s="10" t="s">
        <v>260</v>
      </c>
      <c r="B721" s="45">
        <v>5586</v>
      </c>
      <c r="C721" s="45">
        <v>2760.17</v>
      </c>
      <c r="D721" s="45">
        <v>2760.17</v>
      </c>
      <c r="E721" s="11">
        <f t="shared" si="11"/>
        <v>1</v>
      </c>
    </row>
    <row r="722" spans="1:5" ht="18.75" x14ac:dyDescent="0.2">
      <c r="A722" s="10" t="s">
        <v>369</v>
      </c>
      <c r="B722" s="45">
        <v>882</v>
      </c>
      <c r="C722" s="45">
        <v>0</v>
      </c>
      <c r="D722" s="45">
        <v>0</v>
      </c>
      <c r="E722" s="11" t="s">
        <v>412</v>
      </c>
    </row>
    <row r="723" spans="1:5" ht="18.75" x14ac:dyDescent="0.2">
      <c r="A723" s="10" t="s">
        <v>259</v>
      </c>
      <c r="B723" s="45">
        <v>1960</v>
      </c>
      <c r="C723" s="45">
        <v>1083.68291</v>
      </c>
      <c r="D723" s="45">
        <v>1083.68291</v>
      </c>
      <c r="E723" s="11">
        <f t="shared" si="11"/>
        <v>1</v>
      </c>
    </row>
    <row r="724" spans="1:5" ht="18.75" x14ac:dyDescent="0.2">
      <c r="A724" s="10" t="s">
        <v>263</v>
      </c>
      <c r="B724" s="45">
        <v>22263</v>
      </c>
      <c r="C724" s="45">
        <v>12315.55514</v>
      </c>
      <c r="D724" s="45">
        <v>12315.55514</v>
      </c>
      <c r="E724" s="11">
        <f t="shared" si="11"/>
        <v>1</v>
      </c>
    </row>
    <row r="725" spans="1:5" ht="18.75" x14ac:dyDescent="0.2">
      <c r="A725" s="10" t="s">
        <v>280</v>
      </c>
      <c r="B725" s="45">
        <v>3518.1</v>
      </c>
      <c r="C725" s="45">
        <v>9113.02</v>
      </c>
      <c r="D725" s="45">
        <v>9113.02</v>
      </c>
      <c r="E725" s="11">
        <f t="shared" si="11"/>
        <v>1</v>
      </c>
    </row>
    <row r="726" spans="1:5" ht="18.75" x14ac:dyDescent="0.2">
      <c r="A726" s="10" t="s">
        <v>370</v>
      </c>
      <c r="B726" s="45">
        <v>127.8</v>
      </c>
      <c r="C726" s="45">
        <v>490</v>
      </c>
      <c r="D726" s="45">
        <v>490</v>
      </c>
      <c r="E726" s="11">
        <f t="shared" si="11"/>
        <v>1</v>
      </c>
    </row>
    <row r="727" spans="1:5" ht="18.75" x14ac:dyDescent="0.2">
      <c r="A727" s="10" t="s">
        <v>264</v>
      </c>
      <c r="B727" s="45">
        <v>2598.6999999999998</v>
      </c>
      <c r="C727" s="45">
        <v>2316.7199999999998</v>
      </c>
      <c r="D727" s="45">
        <v>2316.7199999999998</v>
      </c>
      <c r="E727" s="11">
        <f t="shared" si="11"/>
        <v>1</v>
      </c>
    </row>
    <row r="728" spans="1:5" ht="18.75" x14ac:dyDescent="0.2">
      <c r="A728" s="10" t="s">
        <v>371</v>
      </c>
      <c r="B728" s="45">
        <v>1470</v>
      </c>
      <c r="C728" s="45">
        <v>3862.0173199999999</v>
      </c>
      <c r="D728" s="45">
        <v>3862.0173200000004</v>
      </c>
      <c r="E728" s="11">
        <f t="shared" si="11"/>
        <v>1.0000000000000002</v>
      </c>
    </row>
    <row r="729" spans="1:5" ht="18.75" x14ac:dyDescent="0.2">
      <c r="A729" s="10" t="s">
        <v>267</v>
      </c>
      <c r="B729" s="45">
        <v>3430</v>
      </c>
      <c r="C729" s="45">
        <v>3087</v>
      </c>
      <c r="D729" s="45">
        <v>3087</v>
      </c>
      <c r="E729" s="11">
        <f t="shared" si="11"/>
        <v>1</v>
      </c>
    </row>
    <row r="730" spans="1:5" ht="18.75" x14ac:dyDescent="0.2">
      <c r="A730" s="10" t="s">
        <v>268</v>
      </c>
      <c r="B730" s="45">
        <v>1470</v>
      </c>
      <c r="C730" s="45">
        <v>1470</v>
      </c>
      <c r="D730" s="45">
        <v>1470</v>
      </c>
      <c r="E730" s="11">
        <f t="shared" si="11"/>
        <v>1</v>
      </c>
    </row>
    <row r="731" spans="1:5" ht="18.75" x14ac:dyDescent="0.2">
      <c r="A731" s="10" t="s">
        <v>269</v>
      </c>
      <c r="B731" s="45">
        <v>1960</v>
      </c>
      <c r="C731" s="45">
        <v>7110.6004199999998</v>
      </c>
      <c r="D731" s="45">
        <v>7110.6004199999998</v>
      </c>
      <c r="E731" s="11">
        <f t="shared" si="11"/>
        <v>1</v>
      </c>
    </row>
    <row r="732" spans="1:5" ht="18.75" x14ac:dyDescent="0.2">
      <c r="A732" s="10" t="s">
        <v>372</v>
      </c>
      <c r="B732" s="45">
        <v>1960</v>
      </c>
      <c r="C732" s="45">
        <v>1597.4</v>
      </c>
      <c r="D732" s="45">
        <v>1597.4</v>
      </c>
      <c r="E732" s="11">
        <f t="shared" si="11"/>
        <v>1</v>
      </c>
    </row>
    <row r="733" spans="1:5" ht="18.75" x14ac:dyDescent="0.2">
      <c r="A733" s="10" t="s">
        <v>272</v>
      </c>
      <c r="B733" s="45">
        <v>14406</v>
      </c>
      <c r="C733" s="45">
        <v>6710.3125799999998</v>
      </c>
      <c r="D733" s="45">
        <v>6710.3125799999998</v>
      </c>
      <c r="E733" s="11">
        <f t="shared" si="11"/>
        <v>1</v>
      </c>
    </row>
    <row r="734" spans="1:5" ht="18.75" x14ac:dyDescent="0.2">
      <c r="A734" s="10" t="s">
        <v>283</v>
      </c>
      <c r="B734" s="45">
        <v>1856</v>
      </c>
      <c r="C734" s="45">
        <v>1855.9467299999999</v>
      </c>
      <c r="D734" s="45">
        <v>1855.9467299999999</v>
      </c>
      <c r="E734" s="11">
        <f t="shared" si="11"/>
        <v>1</v>
      </c>
    </row>
    <row r="735" spans="1:5" ht="18.75" x14ac:dyDescent="0.2">
      <c r="A735" s="10" t="s">
        <v>373</v>
      </c>
      <c r="B735" s="45">
        <v>1470</v>
      </c>
      <c r="C735" s="45">
        <v>1470</v>
      </c>
      <c r="D735" s="45">
        <v>1470</v>
      </c>
      <c r="E735" s="11">
        <f t="shared" si="11"/>
        <v>1</v>
      </c>
    </row>
    <row r="736" spans="1:5" ht="18.75" x14ac:dyDescent="0.2">
      <c r="A736" s="10" t="s">
        <v>375</v>
      </c>
      <c r="B736" s="45">
        <v>0</v>
      </c>
      <c r="C736" s="45">
        <v>979.57945999999993</v>
      </c>
      <c r="D736" s="45">
        <v>979.57945999999993</v>
      </c>
      <c r="E736" s="11">
        <f t="shared" si="11"/>
        <v>1</v>
      </c>
    </row>
    <row r="737" spans="1:5" ht="93.75" x14ac:dyDescent="0.2">
      <c r="A737" s="37" t="s">
        <v>376</v>
      </c>
      <c r="B737" s="42">
        <v>0</v>
      </c>
      <c r="C737" s="42">
        <v>830169</v>
      </c>
      <c r="D737" s="42">
        <v>790530.65685999999</v>
      </c>
      <c r="E737" s="36">
        <f t="shared" si="11"/>
        <v>0.95225268211653291</v>
      </c>
    </row>
    <row r="738" spans="1:5" ht="18.75" x14ac:dyDescent="0.2">
      <c r="A738" s="10" t="s">
        <v>19</v>
      </c>
      <c r="B738" s="45">
        <v>0</v>
      </c>
      <c r="C738" s="45">
        <v>830169</v>
      </c>
      <c r="D738" s="45">
        <v>790530.65685999999</v>
      </c>
      <c r="E738" s="11">
        <f t="shared" si="11"/>
        <v>0.95225268211653291</v>
      </c>
    </row>
    <row r="739" spans="1:5" ht="96" customHeight="1" x14ac:dyDescent="0.2">
      <c r="A739" s="37" t="s">
        <v>377</v>
      </c>
      <c r="B739" s="42">
        <v>0</v>
      </c>
      <c r="C739" s="42">
        <v>7401.2</v>
      </c>
      <c r="D739" s="42">
        <v>6594.0539900000003</v>
      </c>
      <c r="E739" s="36">
        <f t="shared" si="11"/>
        <v>0.89094389963789666</v>
      </c>
    </row>
    <row r="740" spans="1:5" ht="18.75" x14ac:dyDescent="0.2">
      <c r="A740" s="10" t="s">
        <v>255</v>
      </c>
      <c r="B740" s="45">
        <v>0</v>
      </c>
      <c r="C740" s="45">
        <v>478</v>
      </c>
      <c r="D740" s="45">
        <v>478.00756000000001</v>
      </c>
      <c r="E740" s="11">
        <f t="shared" si="11"/>
        <v>1.0000158158995816</v>
      </c>
    </row>
    <row r="741" spans="1:5" ht="18.75" x14ac:dyDescent="0.2">
      <c r="A741" s="10" t="s">
        <v>378</v>
      </c>
      <c r="B741" s="45">
        <v>0</v>
      </c>
      <c r="C741" s="45">
        <v>703.2</v>
      </c>
      <c r="D741" s="45">
        <v>507.44365000000005</v>
      </c>
      <c r="E741" s="11">
        <f t="shared" si="11"/>
        <v>0.72162066268486924</v>
      </c>
    </row>
    <row r="742" spans="1:5" ht="18.75" x14ac:dyDescent="0.2">
      <c r="A742" s="10" t="s">
        <v>373</v>
      </c>
      <c r="B742" s="45">
        <v>0</v>
      </c>
      <c r="C742" s="45">
        <v>4374.2</v>
      </c>
      <c r="D742" s="45">
        <v>4374.1396599999998</v>
      </c>
      <c r="E742" s="11">
        <f t="shared" si="10"/>
        <v>0.999986205477573</v>
      </c>
    </row>
    <row r="743" spans="1:5" ht="18.75" x14ac:dyDescent="0.2">
      <c r="A743" s="10" t="s">
        <v>244</v>
      </c>
      <c r="B743" s="45">
        <v>0</v>
      </c>
      <c r="C743" s="45">
        <v>369</v>
      </c>
      <c r="D743" s="45">
        <v>0</v>
      </c>
      <c r="E743" s="11">
        <f t="shared" si="10"/>
        <v>0</v>
      </c>
    </row>
    <row r="744" spans="1:5" ht="18.75" x14ac:dyDescent="0.2">
      <c r="A744" s="10" t="s">
        <v>379</v>
      </c>
      <c r="B744" s="45">
        <v>0</v>
      </c>
      <c r="C744" s="45">
        <v>588.5</v>
      </c>
      <c r="D744" s="45">
        <v>588.49933999999996</v>
      </c>
      <c r="E744" s="11">
        <f t="shared" ref="E744:E806" si="12">D744/C744</f>
        <v>0.99999887850467284</v>
      </c>
    </row>
    <row r="745" spans="1:5" ht="18.75" x14ac:dyDescent="0.2">
      <c r="A745" s="10" t="s">
        <v>248</v>
      </c>
      <c r="B745" s="45">
        <v>0</v>
      </c>
      <c r="C745" s="45">
        <v>732.7</v>
      </c>
      <c r="D745" s="45">
        <v>490.40136000000001</v>
      </c>
      <c r="E745" s="11">
        <f t="shared" si="12"/>
        <v>0.66930716527910461</v>
      </c>
    </row>
    <row r="746" spans="1:5" ht="18.75" x14ac:dyDescent="0.2">
      <c r="A746" s="10" t="s">
        <v>370</v>
      </c>
      <c r="B746" s="45">
        <v>0</v>
      </c>
      <c r="C746" s="45">
        <v>155.6</v>
      </c>
      <c r="D746" s="45">
        <v>155.56242</v>
      </c>
      <c r="E746" s="11">
        <f t="shared" si="12"/>
        <v>0.99975848329048844</v>
      </c>
    </row>
    <row r="747" spans="1:5" ht="18.75" x14ac:dyDescent="0.2">
      <c r="A747" s="22" t="s">
        <v>413</v>
      </c>
      <c r="B747" s="44">
        <f>B748+B762+B768+B771+B776+B780+B794+B808+B810</f>
        <v>77596</v>
      </c>
      <c r="C747" s="44">
        <f>C748+C762+C768+C771+C776+C780+C794+C808+C810</f>
        <v>505877.18346999999</v>
      </c>
      <c r="D747" s="44">
        <f t="shared" ref="D747" si="13">D748+D762+D768+D771+D776+D780+D794+D808+D810</f>
        <v>139882.38946000003</v>
      </c>
      <c r="E747" s="13">
        <f t="shared" si="12"/>
        <v>0.27651452572044194</v>
      </c>
    </row>
    <row r="748" spans="1:5" ht="75" x14ac:dyDescent="0.2">
      <c r="A748" s="37" t="s">
        <v>380</v>
      </c>
      <c r="B748" s="42">
        <v>4992.6000000000004</v>
      </c>
      <c r="C748" s="42">
        <v>4992.6000000000004</v>
      </c>
      <c r="D748" s="42">
        <f>SUM(D749:D761)</f>
        <v>4964.9250000000011</v>
      </c>
      <c r="E748" s="36">
        <f t="shared" si="12"/>
        <v>0.99445679605816628</v>
      </c>
    </row>
    <row r="749" spans="1:5" ht="18.75" x14ac:dyDescent="0.2">
      <c r="A749" s="10" t="s">
        <v>10</v>
      </c>
      <c r="B749" s="45">
        <v>388.1</v>
      </c>
      <c r="C749" s="45">
        <v>388.1</v>
      </c>
      <c r="D749" s="45">
        <v>385.03500000000003</v>
      </c>
      <c r="E749" s="11">
        <f t="shared" si="12"/>
        <v>0.99210255088894617</v>
      </c>
    </row>
    <row r="750" spans="1:5" ht="18.75" x14ac:dyDescent="0.2">
      <c r="A750" s="10" t="s">
        <v>0</v>
      </c>
      <c r="B750" s="45">
        <v>274.60000000000002</v>
      </c>
      <c r="C750" s="45">
        <v>274.60000000000002</v>
      </c>
      <c r="D750" s="45">
        <v>271.55099999999999</v>
      </c>
      <c r="E750" s="11">
        <f t="shared" si="12"/>
        <v>0.98889657683903842</v>
      </c>
    </row>
    <row r="751" spans="1:5" ht="18.75" x14ac:dyDescent="0.2">
      <c r="A751" s="10" t="s">
        <v>8</v>
      </c>
      <c r="B751" s="45">
        <v>162.80000000000001</v>
      </c>
      <c r="C751" s="45">
        <v>162.80000000000001</v>
      </c>
      <c r="D751" s="45">
        <v>162.12</v>
      </c>
      <c r="E751" s="11">
        <f t="shared" si="12"/>
        <v>0.99582309582309581</v>
      </c>
    </row>
    <row r="752" spans="1:5" ht="18.75" x14ac:dyDescent="0.2">
      <c r="A752" s="10" t="s">
        <v>2</v>
      </c>
      <c r="B752" s="45">
        <v>212.8</v>
      </c>
      <c r="C752" s="45">
        <v>212.8</v>
      </c>
      <c r="D752" s="45">
        <v>210.756</v>
      </c>
      <c r="E752" s="11">
        <f t="shared" si="12"/>
        <v>0.99039473684210522</v>
      </c>
    </row>
    <row r="753" spans="1:5" ht="18.75" x14ac:dyDescent="0.2">
      <c r="A753" s="10" t="s">
        <v>5</v>
      </c>
      <c r="B753" s="45">
        <v>228.5</v>
      </c>
      <c r="C753" s="45">
        <v>228.5</v>
      </c>
      <c r="D753" s="45">
        <v>226.96799999999999</v>
      </c>
      <c r="E753" s="11">
        <f t="shared" si="12"/>
        <v>0.99329540481400436</v>
      </c>
    </row>
    <row r="754" spans="1:5" ht="18.75" x14ac:dyDescent="0.2">
      <c r="A754" s="10" t="s">
        <v>7</v>
      </c>
      <c r="B754" s="45">
        <v>283</v>
      </c>
      <c r="C754" s="45">
        <v>283</v>
      </c>
      <c r="D754" s="45">
        <v>279.65699999999998</v>
      </c>
      <c r="E754" s="11">
        <f t="shared" si="12"/>
        <v>0.98818727915194338</v>
      </c>
    </row>
    <row r="755" spans="1:5" ht="18.75" x14ac:dyDescent="0.2">
      <c r="A755" s="10" t="s">
        <v>4</v>
      </c>
      <c r="B755" s="45">
        <v>445.6</v>
      </c>
      <c r="C755" s="45">
        <v>445.6</v>
      </c>
      <c r="D755" s="45">
        <v>441.77699999999999</v>
      </c>
      <c r="E755" s="11">
        <f t="shared" si="12"/>
        <v>0.99142055655296224</v>
      </c>
    </row>
    <row r="756" spans="1:5" ht="18.75" x14ac:dyDescent="0.2">
      <c r="A756" s="10" t="s">
        <v>3</v>
      </c>
      <c r="B756" s="45">
        <v>389.4</v>
      </c>
      <c r="C756" s="45">
        <v>389.4</v>
      </c>
      <c r="D756" s="45">
        <v>389.08800000000002</v>
      </c>
      <c r="E756" s="11">
        <f t="shared" si="12"/>
        <v>0.99919876733436064</v>
      </c>
    </row>
    <row r="757" spans="1:5" ht="18.75" x14ac:dyDescent="0.2">
      <c r="A757" s="10" t="s">
        <v>1</v>
      </c>
      <c r="B757" s="45">
        <v>141.5</v>
      </c>
      <c r="C757" s="45">
        <v>141.5</v>
      </c>
      <c r="D757" s="45">
        <v>137.80199999999999</v>
      </c>
      <c r="E757" s="11">
        <f t="shared" si="12"/>
        <v>0.97386572438162544</v>
      </c>
    </row>
    <row r="758" spans="1:5" ht="18.75" x14ac:dyDescent="0.2">
      <c r="A758" s="10" t="s">
        <v>6</v>
      </c>
      <c r="B758" s="45">
        <v>154.30000000000001</v>
      </c>
      <c r="C758" s="45">
        <v>154.30000000000001</v>
      </c>
      <c r="D758" s="45">
        <v>154.01400000000001</v>
      </c>
      <c r="E758" s="11">
        <f t="shared" si="12"/>
        <v>0.99814646791963701</v>
      </c>
    </row>
    <row r="759" spans="1:5" ht="18.75" x14ac:dyDescent="0.2">
      <c r="A759" s="10" t="s">
        <v>11</v>
      </c>
      <c r="B759" s="45">
        <v>392.5</v>
      </c>
      <c r="C759" s="45">
        <v>392.5</v>
      </c>
      <c r="D759" s="45">
        <v>389.08800000000002</v>
      </c>
      <c r="E759" s="11">
        <f t="shared" si="12"/>
        <v>0.99130700636942681</v>
      </c>
    </row>
    <row r="760" spans="1:5" ht="18.75" x14ac:dyDescent="0.2">
      <c r="A760" s="10" t="s">
        <v>19</v>
      </c>
      <c r="B760" s="45" t="s">
        <v>381</v>
      </c>
      <c r="C760" s="45">
        <v>1601.7</v>
      </c>
      <c r="D760" s="45">
        <v>1600.9349999999999</v>
      </c>
      <c r="E760" s="11">
        <f>D760/C760</f>
        <v>0.99952238246862701</v>
      </c>
    </row>
    <row r="761" spans="1:5" ht="18.75" x14ac:dyDescent="0.2">
      <c r="A761" s="10" t="s">
        <v>12</v>
      </c>
      <c r="B761" s="45">
        <v>317.8</v>
      </c>
      <c r="C761" s="45">
        <v>317.8</v>
      </c>
      <c r="D761" s="45">
        <v>316.13400000000001</v>
      </c>
      <c r="E761" s="11">
        <f t="shared" si="12"/>
        <v>0.9947577092511013</v>
      </c>
    </row>
    <row r="762" spans="1:5" ht="150" x14ac:dyDescent="0.2">
      <c r="A762" s="37" t="s">
        <v>382</v>
      </c>
      <c r="B762" s="42">
        <v>32755.4</v>
      </c>
      <c r="C762" s="42">
        <f>SUM(C763:C767)</f>
        <v>53037.877</v>
      </c>
      <c r="D762" s="42">
        <f>SUM(D763:D767)</f>
        <v>53037.877</v>
      </c>
      <c r="E762" s="36">
        <f t="shared" si="12"/>
        <v>1</v>
      </c>
    </row>
    <row r="763" spans="1:5" ht="18.75" x14ac:dyDescent="0.2">
      <c r="A763" s="10" t="s">
        <v>12</v>
      </c>
      <c r="B763" s="45">
        <v>11053.1</v>
      </c>
      <c r="C763" s="45">
        <v>11513.645</v>
      </c>
      <c r="D763" s="45">
        <v>11513.645</v>
      </c>
      <c r="E763" s="11">
        <f t="shared" si="12"/>
        <v>1</v>
      </c>
    </row>
    <row r="764" spans="1:5" ht="18.75" x14ac:dyDescent="0.2">
      <c r="A764" s="10" t="s">
        <v>0</v>
      </c>
      <c r="B764" s="45">
        <v>10646.7</v>
      </c>
      <c r="C764" s="45">
        <v>12094.882</v>
      </c>
      <c r="D764" s="45">
        <v>12094.882</v>
      </c>
      <c r="E764" s="11">
        <f t="shared" si="12"/>
        <v>1</v>
      </c>
    </row>
    <row r="765" spans="1:5" ht="18.75" x14ac:dyDescent="0.2">
      <c r="A765" s="10" t="s">
        <v>5</v>
      </c>
      <c r="B765" s="45">
        <v>11055.6</v>
      </c>
      <c r="C765" s="45">
        <v>11608.38</v>
      </c>
      <c r="D765" s="45">
        <v>11608.38</v>
      </c>
      <c r="E765" s="11">
        <f t="shared" si="12"/>
        <v>1</v>
      </c>
    </row>
    <row r="766" spans="1:5" ht="18.75" x14ac:dyDescent="0.2">
      <c r="A766" s="10" t="s">
        <v>8</v>
      </c>
      <c r="B766" s="45">
        <v>0</v>
      </c>
      <c r="C766" s="45">
        <v>3571.4</v>
      </c>
      <c r="D766" s="45">
        <v>3571.4</v>
      </c>
      <c r="E766" s="11">
        <f t="shared" si="12"/>
        <v>1</v>
      </c>
    </row>
    <row r="767" spans="1:5" ht="18.75" x14ac:dyDescent="0.2">
      <c r="A767" s="10" t="s">
        <v>4</v>
      </c>
      <c r="B767" s="45">
        <v>0</v>
      </c>
      <c r="C767" s="45">
        <v>14249.57</v>
      </c>
      <c r="D767" s="45">
        <v>14249.57</v>
      </c>
      <c r="E767" s="11">
        <f t="shared" si="12"/>
        <v>1</v>
      </c>
    </row>
    <row r="768" spans="1:5" ht="93.75" x14ac:dyDescent="0.2">
      <c r="A768" s="37" t="s">
        <v>383</v>
      </c>
      <c r="B768" s="42">
        <f>SUM(B769:B770)</f>
        <v>9008.2000000000007</v>
      </c>
      <c r="C768" s="42">
        <f t="shared" ref="C768:D768" si="14">SUM(C769:C770)</f>
        <v>9008.2000000000007</v>
      </c>
      <c r="D768" s="42">
        <f t="shared" si="14"/>
        <v>8938.0830000000005</v>
      </c>
      <c r="E768" s="36">
        <f t="shared" si="12"/>
        <v>0.99221631402499944</v>
      </c>
    </row>
    <row r="769" spans="1:5" ht="18.75" x14ac:dyDescent="0.2">
      <c r="A769" s="10" t="s">
        <v>0</v>
      </c>
      <c r="B769" s="45">
        <v>4504.1000000000004</v>
      </c>
      <c r="C769" s="45">
        <v>4504.1000000000004</v>
      </c>
      <c r="D769" s="45">
        <v>4467.4620000000004</v>
      </c>
      <c r="E769" s="11">
        <f t="shared" si="12"/>
        <v>0.99186563353389134</v>
      </c>
    </row>
    <row r="770" spans="1:5" ht="18.75" x14ac:dyDescent="0.2">
      <c r="A770" s="10" t="s">
        <v>7</v>
      </c>
      <c r="B770" s="45">
        <v>4504.1000000000004</v>
      </c>
      <c r="C770" s="45">
        <v>4504.1000000000004</v>
      </c>
      <c r="D770" s="45">
        <v>4470.6210000000001</v>
      </c>
      <c r="E770" s="11">
        <f t="shared" si="12"/>
        <v>0.99256699451610753</v>
      </c>
    </row>
    <row r="771" spans="1:5" ht="56.25" x14ac:dyDescent="0.2">
      <c r="A771" s="37" t="s">
        <v>384</v>
      </c>
      <c r="B771" s="42">
        <f>SUM(B772:B775)</f>
        <v>26639.8</v>
      </c>
      <c r="C771" s="42">
        <f t="shared" ref="C771:D771" si="15">SUM(C772:C775)</f>
        <v>26639.8</v>
      </c>
      <c r="D771" s="42">
        <f t="shared" si="15"/>
        <v>26639.8</v>
      </c>
      <c r="E771" s="36">
        <f t="shared" si="12"/>
        <v>1</v>
      </c>
    </row>
    <row r="772" spans="1:5" ht="18.75" x14ac:dyDescent="0.2">
      <c r="A772" s="10" t="s">
        <v>1</v>
      </c>
      <c r="B772" s="45">
        <v>10000</v>
      </c>
      <c r="C772" s="45">
        <v>10000</v>
      </c>
      <c r="D772" s="45">
        <v>10000</v>
      </c>
      <c r="E772" s="11">
        <f t="shared" si="12"/>
        <v>1</v>
      </c>
    </row>
    <row r="773" spans="1:5" ht="18.75" x14ac:dyDescent="0.2">
      <c r="A773" s="10" t="s">
        <v>19</v>
      </c>
      <c r="B773" s="45">
        <v>6639.8</v>
      </c>
      <c r="C773" s="45">
        <v>6639.8</v>
      </c>
      <c r="D773" s="45">
        <v>6639.8</v>
      </c>
      <c r="E773" s="11">
        <f t="shared" si="12"/>
        <v>1</v>
      </c>
    </row>
    <row r="774" spans="1:5" ht="18.75" x14ac:dyDescent="0.2">
      <c r="A774" s="10" t="s">
        <v>10</v>
      </c>
      <c r="B774" s="45">
        <v>5000</v>
      </c>
      <c r="C774" s="45">
        <v>5000</v>
      </c>
      <c r="D774" s="45">
        <v>5000</v>
      </c>
      <c r="E774" s="11">
        <f t="shared" si="12"/>
        <v>1</v>
      </c>
    </row>
    <row r="775" spans="1:5" ht="18.75" x14ac:dyDescent="0.2">
      <c r="A775" s="10" t="s">
        <v>3</v>
      </c>
      <c r="B775" s="45">
        <v>5000</v>
      </c>
      <c r="C775" s="45">
        <v>5000</v>
      </c>
      <c r="D775" s="45">
        <v>5000</v>
      </c>
      <c r="E775" s="11">
        <f t="shared" si="12"/>
        <v>1</v>
      </c>
    </row>
    <row r="776" spans="1:5" ht="75" x14ac:dyDescent="0.2">
      <c r="A776" s="37" t="s">
        <v>385</v>
      </c>
      <c r="B776" s="42">
        <f>SUM(B777:B779)</f>
        <v>200</v>
      </c>
      <c r="C776" s="42">
        <f t="shared" ref="C776:D776" si="16">SUM(C777:C779)</f>
        <v>200</v>
      </c>
      <c r="D776" s="42">
        <f t="shared" si="16"/>
        <v>200</v>
      </c>
      <c r="E776" s="36">
        <f t="shared" si="12"/>
        <v>1</v>
      </c>
    </row>
    <row r="777" spans="1:5" ht="18.75" x14ac:dyDescent="0.2">
      <c r="A777" s="10" t="s">
        <v>20</v>
      </c>
      <c r="B777" s="45">
        <v>200</v>
      </c>
      <c r="C777" s="45">
        <v>0</v>
      </c>
      <c r="D777" s="45">
        <v>0</v>
      </c>
      <c r="E777" s="11" t="s">
        <v>412</v>
      </c>
    </row>
    <row r="778" spans="1:5" ht="18.75" x14ac:dyDescent="0.2">
      <c r="A778" s="10" t="s">
        <v>386</v>
      </c>
      <c r="B778" s="45">
        <v>0</v>
      </c>
      <c r="C778" s="45">
        <v>100</v>
      </c>
      <c r="D778" s="45">
        <v>100</v>
      </c>
      <c r="E778" s="11">
        <f t="shared" si="12"/>
        <v>1</v>
      </c>
    </row>
    <row r="779" spans="1:5" ht="18.75" x14ac:dyDescent="0.2">
      <c r="A779" s="10" t="s">
        <v>12</v>
      </c>
      <c r="B779" s="45">
        <v>0</v>
      </c>
      <c r="C779" s="45">
        <v>100</v>
      </c>
      <c r="D779" s="45">
        <v>100</v>
      </c>
      <c r="E779" s="11">
        <f t="shared" si="12"/>
        <v>1</v>
      </c>
    </row>
    <row r="780" spans="1:5" ht="112.5" x14ac:dyDescent="0.2">
      <c r="A780" s="37" t="s">
        <v>387</v>
      </c>
      <c r="B780" s="42">
        <f>SUM(B781:B793)</f>
        <v>4000</v>
      </c>
      <c r="C780" s="42">
        <f t="shared" ref="C780:D780" si="17">SUM(C781:C793)</f>
        <v>4000</v>
      </c>
      <c r="D780" s="42">
        <f t="shared" si="17"/>
        <v>2108.2479900000003</v>
      </c>
      <c r="E780" s="36">
        <f t="shared" si="12"/>
        <v>0.52706199750000005</v>
      </c>
    </row>
    <row r="781" spans="1:5" ht="18.75" x14ac:dyDescent="0.2">
      <c r="A781" s="10" t="s">
        <v>20</v>
      </c>
      <c r="B781" s="45">
        <v>4000</v>
      </c>
      <c r="C781" s="45">
        <v>4000</v>
      </c>
      <c r="D781" s="45">
        <v>0</v>
      </c>
      <c r="E781" s="11">
        <f t="shared" si="12"/>
        <v>0</v>
      </c>
    </row>
    <row r="782" spans="1:5" ht="18.75" x14ac:dyDescent="0.2">
      <c r="A782" s="10" t="s">
        <v>19</v>
      </c>
      <c r="B782" s="45">
        <v>0</v>
      </c>
      <c r="C782" s="45">
        <v>0</v>
      </c>
      <c r="D782" s="45">
        <v>863.85970999999995</v>
      </c>
      <c r="E782" s="11" t="s">
        <v>412</v>
      </c>
    </row>
    <row r="783" spans="1:5" ht="18.75" x14ac:dyDescent="0.2">
      <c r="A783" s="10" t="s">
        <v>12</v>
      </c>
      <c r="B783" s="45">
        <v>0</v>
      </c>
      <c r="C783" s="45">
        <v>0</v>
      </c>
      <c r="D783" s="45">
        <v>139.94999999999999</v>
      </c>
      <c r="E783" s="11" t="s">
        <v>412</v>
      </c>
    </row>
    <row r="784" spans="1:5" ht="18.75" x14ac:dyDescent="0.2">
      <c r="A784" s="10" t="s">
        <v>11</v>
      </c>
      <c r="B784" s="45">
        <v>0</v>
      </c>
      <c r="C784" s="45">
        <v>0</v>
      </c>
      <c r="D784" s="45">
        <v>38.1</v>
      </c>
      <c r="E784" s="11" t="s">
        <v>412</v>
      </c>
    </row>
    <row r="785" spans="1:5" ht="18.75" x14ac:dyDescent="0.2">
      <c r="A785" s="10" t="s">
        <v>10</v>
      </c>
      <c r="B785" s="45">
        <v>0</v>
      </c>
      <c r="C785" s="45">
        <v>0</v>
      </c>
      <c r="D785" s="45">
        <v>39.317999999999998</v>
      </c>
      <c r="E785" s="11" t="s">
        <v>412</v>
      </c>
    </row>
    <row r="786" spans="1:5" ht="18.75" x14ac:dyDescent="0.2">
      <c r="A786" s="10" t="s">
        <v>0</v>
      </c>
      <c r="B786" s="45">
        <v>0</v>
      </c>
      <c r="C786" s="45">
        <v>0</v>
      </c>
      <c r="D786" s="45">
        <v>194.74700000000001</v>
      </c>
      <c r="E786" s="11" t="s">
        <v>412</v>
      </c>
    </row>
    <row r="787" spans="1:5" ht="18.75" customHeight="1" x14ac:dyDescent="0.2">
      <c r="A787" s="10" t="s">
        <v>2</v>
      </c>
      <c r="B787" s="45">
        <v>0</v>
      </c>
      <c r="C787" s="45">
        <v>0</v>
      </c>
      <c r="D787" s="45">
        <v>139.19999999999999</v>
      </c>
      <c r="E787" s="11" t="s">
        <v>412</v>
      </c>
    </row>
    <row r="788" spans="1:5" ht="18.75" x14ac:dyDescent="0.2">
      <c r="A788" s="10" t="s">
        <v>5</v>
      </c>
      <c r="B788" s="45">
        <v>0</v>
      </c>
      <c r="C788" s="45">
        <v>0</v>
      </c>
      <c r="D788" s="45">
        <v>157.19999999999999</v>
      </c>
      <c r="E788" s="11" t="s">
        <v>412</v>
      </c>
    </row>
    <row r="789" spans="1:5" ht="18.75" x14ac:dyDescent="0.2">
      <c r="A789" s="10" t="s">
        <v>1</v>
      </c>
      <c r="B789" s="45">
        <v>0</v>
      </c>
      <c r="C789" s="45">
        <v>0</v>
      </c>
      <c r="D789" s="45">
        <v>53.4</v>
      </c>
      <c r="E789" s="11" t="s">
        <v>412</v>
      </c>
    </row>
    <row r="790" spans="1:5" ht="18.75" x14ac:dyDescent="0.2">
      <c r="A790" s="10" t="s">
        <v>7</v>
      </c>
      <c r="B790" s="45">
        <v>0</v>
      </c>
      <c r="C790" s="45">
        <v>0</v>
      </c>
      <c r="D790" s="45">
        <v>184.61</v>
      </c>
      <c r="E790" s="11" t="s">
        <v>412</v>
      </c>
    </row>
    <row r="791" spans="1:5" ht="18.75" x14ac:dyDescent="0.2">
      <c r="A791" s="10" t="s">
        <v>3</v>
      </c>
      <c r="B791" s="45">
        <v>0</v>
      </c>
      <c r="C791" s="45">
        <v>0</v>
      </c>
      <c r="D791" s="45">
        <v>207.61860000000001</v>
      </c>
      <c r="E791" s="11" t="s">
        <v>412</v>
      </c>
    </row>
    <row r="792" spans="1:5" ht="18.75" x14ac:dyDescent="0.2">
      <c r="A792" s="10" t="s">
        <v>6</v>
      </c>
      <c r="B792" s="45">
        <v>0</v>
      </c>
      <c r="C792" s="45">
        <v>0</v>
      </c>
      <c r="D792" s="45">
        <v>85.2</v>
      </c>
      <c r="E792" s="11" t="s">
        <v>412</v>
      </c>
    </row>
    <row r="793" spans="1:5" ht="18.75" x14ac:dyDescent="0.2">
      <c r="A793" s="10" t="s">
        <v>8</v>
      </c>
      <c r="B793" s="45">
        <v>0</v>
      </c>
      <c r="C793" s="45">
        <v>0</v>
      </c>
      <c r="D793" s="45">
        <v>5.0446800000000005</v>
      </c>
      <c r="E793" s="11" t="s">
        <v>412</v>
      </c>
    </row>
    <row r="794" spans="1:5" ht="131.25" customHeight="1" x14ac:dyDescent="0.2">
      <c r="A794" s="37" t="s">
        <v>388</v>
      </c>
      <c r="B794" s="42">
        <f>SUM(B795:B807)</f>
        <v>0</v>
      </c>
      <c r="C794" s="42">
        <f t="shared" ref="C794:D794" si="18">SUM(C795:C807)</f>
        <v>9435.9064699999981</v>
      </c>
      <c r="D794" s="42">
        <f t="shared" si="18"/>
        <v>9435.9064699999981</v>
      </c>
      <c r="E794" s="36">
        <f t="shared" si="12"/>
        <v>1</v>
      </c>
    </row>
    <row r="795" spans="1:5" ht="18.75" x14ac:dyDescent="0.2">
      <c r="A795" s="10" t="s">
        <v>10</v>
      </c>
      <c r="B795" s="45">
        <v>0</v>
      </c>
      <c r="C795" s="45">
        <v>1280.5873100000001</v>
      </c>
      <c r="D795" s="45">
        <v>1280.5873100000001</v>
      </c>
      <c r="E795" s="11">
        <f t="shared" si="12"/>
        <v>1</v>
      </c>
    </row>
    <row r="796" spans="1:5" ht="18.75" x14ac:dyDescent="0.2">
      <c r="A796" s="10" t="s">
        <v>0</v>
      </c>
      <c r="B796" s="45">
        <v>0</v>
      </c>
      <c r="C796" s="45">
        <v>673.99331999999993</v>
      </c>
      <c r="D796" s="45">
        <v>673.99331999999993</v>
      </c>
      <c r="E796" s="11">
        <f t="shared" si="12"/>
        <v>1</v>
      </c>
    </row>
    <row r="797" spans="1:5" ht="18.75" x14ac:dyDescent="0.2">
      <c r="A797" s="10" t="s">
        <v>8</v>
      </c>
      <c r="B797" s="45">
        <v>0</v>
      </c>
      <c r="C797" s="45">
        <v>471.79532</v>
      </c>
      <c r="D797" s="45">
        <v>471.79532</v>
      </c>
      <c r="E797" s="11">
        <f t="shared" si="12"/>
        <v>1</v>
      </c>
    </row>
    <row r="798" spans="1:5" ht="18.75" x14ac:dyDescent="0.2">
      <c r="A798" s="10" t="s">
        <v>2</v>
      </c>
      <c r="B798" s="45">
        <v>0</v>
      </c>
      <c r="C798" s="45">
        <v>471.79532</v>
      </c>
      <c r="D798" s="45">
        <v>471.79532</v>
      </c>
      <c r="E798" s="11">
        <f t="shared" si="12"/>
        <v>1</v>
      </c>
    </row>
    <row r="799" spans="1:5" ht="18.75" x14ac:dyDescent="0.2">
      <c r="A799" s="10" t="s">
        <v>5</v>
      </c>
      <c r="B799" s="45">
        <v>0</v>
      </c>
      <c r="C799" s="45">
        <v>606.59398999999996</v>
      </c>
      <c r="D799" s="45">
        <v>606.59398999999996</v>
      </c>
      <c r="E799" s="11">
        <f t="shared" si="12"/>
        <v>1</v>
      </c>
    </row>
    <row r="800" spans="1:5" ht="18.75" x14ac:dyDescent="0.2">
      <c r="A800" s="10" t="s">
        <v>7</v>
      </c>
      <c r="B800" s="45">
        <v>0</v>
      </c>
      <c r="C800" s="45">
        <v>673.99331999999993</v>
      </c>
      <c r="D800" s="45">
        <v>673.99331999999993</v>
      </c>
      <c r="E800" s="11">
        <f t="shared" si="12"/>
        <v>1</v>
      </c>
    </row>
    <row r="801" spans="1:5" ht="18.75" customHeight="1" x14ac:dyDescent="0.2">
      <c r="A801" s="10" t="s">
        <v>4</v>
      </c>
      <c r="B801" s="45">
        <v>0</v>
      </c>
      <c r="C801" s="45">
        <v>673.99331999999993</v>
      </c>
      <c r="D801" s="45">
        <v>673.99331999999993</v>
      </c>
      <c r="E801" s="11">
        <f t="shared" si="12"/>
        <v>1</v>
      </c>
    </row>
    <row r="802" spans="1:5" ht="18.75" x14ac:dyDescent="0.2">
      <c r="A802" s="10" t="s">
        <v>3</v>
      </c>
      <c r="B802" s="45">
        <v>0</v>
      </c>
      <c r="C802" s="45">
        <v>673.99331999999993</v>
      </c>
      <c r="D802" s="45">
        <v>673.99331999999993</v>
      </c>
      <c r="E802" s="11">
        <f t="shared" si="12"/>
        <v>1</v>
      </c>
    </row>
    <row r="803" spans="1:5" ht="18.75" x14ac:dyDescent="0.2">
      <c r="A803" s="10" t="s">
        <v>1</v>
      </c>
      <c r="B803" s="45">
        <v>0</v>
      </c>
      <c r="C803" s="45">
        <v>336.99665999999996</v>
      </c>
      <c r="D803" s="45">
        <v>336.99665999999996</v>
      </c>
      <c r="E803" s="11">
        <f t="shared" si="12"/>
        <v>1</v>
      </c>
    </row>
    <row r="804" spans="1:5" ht="18.75" x14ac:dyDescent="0.2">
      <c r="A804" s="10" t="s">
        <v>6</v>
      </c>
      <c r="B804" s="45">
        <v>0</v>
      </c>
      <c r="C804" s="45">
        <v>404.39598999999998</v>
      </c>
      <c r="D804" s="45">
        <v>404.39598999999998</v>
      </c>
      <c r="E804" s="11">
        <f t="shared" si="12"/>
        <v>1</v>
      </c>
    </row>
    <row r="805" spans="1:5" ht="18.75" x14ac:dyDescent="0.2">
      <c r="A805" s="10" t="s">
        <v>11</v>
      </c>
      <c r="B805" s="45">
        <v>0</v>
      </c>
      <c r="C805" s="45">
        <v>606.59398999999996</v>
      </c>
      <c r="D805" s="45">
        <v>606.59398999999996</v>
      </c>
      <c r="E805" s="11">
        <f t="shared" si="12"/>
        <v>1</v>
      </c>
    </row>
    <row r="806" spans="1:5" ht="18.75" x14ac:dyDescent="0.2">
      <c r="A806" s="10" t="s">
        <v>19</v>
      </c>
      <c r="B806" s="45">
        <v>0</v>
      </c>
      <c r="C806" s="45">
        <v>2156.77862</v>
      </c>
      <c r="D806" s="45">
        <v>2156.77862</v>
      </c>
      <c r="E806" s="11">
        <f t="shared" si="12"/>
        <v>1</v>
      </c>
    </row>
    <row r="807" spans="1:5" ht="18.75" x14ac:dyDescent="0.2">
      <c r="A807" s="10" t="s">
        <v>12</v>
      </c>
      <c r="B807" s="45">
        <v>0</v>
      </c>
      <c r="C807" s="45">
        <v>404.39598999999998</v>
      </c>
      <c r="D807" s="45">
        <v>404.39598999999998</v>
      </c>
      <c r="E807" s="11">
        <f>D807/C807</f>
        <v>1</v>
      </c>
    </row>
    <row r="808" spans="1:5" ht="112.5" x14ac:dyDescent="0.2">
      <c r="A808" s="37" t="s">
        <v>389</v>
      </c>
      <c r="B808" s="42">
        <f>B809</f>
        <v>0</v>
      </c>
      <c r="C808" s="42">
        <f t="shared" ref="C808:D808" si="19">C809</f>
        <v>398562.8</v>
      </c>
      <c r="D808" s="42">
        <f t="shared" si="19"/>
        <v>0</v>
      </c>
      <c r="E808" s="36">
        <f t="shared" ref="E808:E809" si="20">D808/C808</f>
        <v>0</v>
      </c>
    </row>
    <row r="809" spans="1:5" ht="18.75" x14ac:dyDescent="0.2">
      <c r="A809" s="10" t="s">
        <v>19</v>
      </c>
      <c r="B809" s="45">
        <v>0</v>
      </c>
      <c r="C809" s="45">
        <v>398562.8</v>
      </c>
      <c r="D809" s="45">
        <v>0</v>
      </c>
      <c r="E809" s="11">
        <f t="shared" si="20"/>
        <v>0</v>
      </c>
    </row>
    <row r="810" spans="1:5" ht="112.5" x14ac:dyDescent="0.2">
      <c r="A810" s="37" t="s">
        <v>411</v>
      </c>
      <c r="B810" s="42">
        <v>0</v>
      </c>
      <c r="C810" s="42">
        <v>0</v>
      </c>
      <c r="D810" s="42">
        <v>34557.550000000003</v>
      </c>
      <c r="E810" s="36" t="s">
        <v>412</v>
      </c>
    </row>
    <row r="811" spans="1:5" ht="18.75" x14ac:dyDescent="0.2">
      <c r="A811" s="10" t="s">
        <v>19</v>
      </c>
      <c r="B811" s="45">
        <v>0</v>
      </c>
      <c r="C811" s="45">
        <v>0</v>
      </c>
      <c r="D811" s="45">
        <v>11729.6</v>
      </c>
      <c r="E811" s="11" t="s">
        <v>412</v>
      </c>
    </row>
    <row r="812" spans="1:5" ht="18.75" x14ac:dyDescent="0.2">
      <c r="A812" s="10" t="s">
        <v>0</v>
      </c>
      <c r="B812" s="45">
        <v>0</v>
      </c>
      <c r="C812" s="45">
        <v>0</v>
      </c>
      <c r="D812" s="45">
        <v>17996.7</v>
      </c>
      <c r="E812" s="11" t="s">
        <v>412</v>
      </c>
    </row>
    <row r="813" spans="1:5" ht="18.75" x14ac:dyDescent="0.2">
      <c r="A813" s="10" t="s">
        <v>390</v>
      </c>
      <c r="B813" s="45">
        <v>0</v>
      </c>
      <c r="C813" s="45">
        <v>0</v>
      </c>
      <c r="D813" s="45">
        <v>242</v>
      </c>
      <c r="E813" s="11" t="s">
        <v>412</v>
      </c>
    </row>
    <row r="814" spans="1:5" ht="18.75" x14ac:dyDescent="0.2">
      <c r="A814" s="10" t="s">
        <v>391</v>
      </c>
      <c r="B814" s="45">
        <v>0</v>
      </c>
      <c r="C814" s="45">
        <v>0</v>
      </c>
      <c r="D814" s="45">
        <v>286</v>
      </c>
      <c r="E814" s="11" t="s">
        <v>412</v>
      </c>
    </row>
    <row r="815" spans="1:5" ht="18.75" x14ac:dyDescent="0.2">
      <c r="A815" s="10" t="s">
        <v>392</v>
      </c>
      <c r="B815" s="45">
        <v>0</v>
      </c>
      <c r="C815" s="45">
        <v>0</v>
      </c>
      <c r="D815" s="45">
        <v>132</v>
      </c>
      <c r="E815" s="11" t="s">
        <v>412</v>
      </c>
    </row>
    <row r="816" spans="1:5" ht="18.75" x14ac:dyDescent="0.2">
      <c r="A816" s="10" t="s">
        <v>393</v>
      </c>
      <c r="B816" s="45">
        <v>0</v>
      </c>
      <c r="C816" s="45">
        <v>0</v>
      </c>
      <c r="D816" s="45">
        <v>347</v>
      </c>
      <c r="E816" s="11" t="s">
        <v>412</v>
      </c>
    </row>
    <row r="817" spans="1:5" ht="18.75" x14ac:dyDescent="0.2">
      <c r="A817" s="10" t="s">
        <v>394</v>
      </c>
      <c r="B817" s="45">
        <v>0</v>
      </c>
      <c r="C817" s="45">
        <v>0</v>
      </c>
      <c r="D817" s="45">
        <v>308</v>
      </c>
      <c r="E817" s="11" t="s">
        <v>412</v>
      </c>
    </row>
    <row r="818" spans="1:5" ht="18.75" x14ac:dyDescent="0.2">
      <c r="A818" s="10" t="s">
        <v>395</v>
      </c>
      <c r="B818" s="45">
        <v>0</v>
      </c>
      <c r="C818" s="45">
        <v>0</v>
      </c>
      <c r="D818" s="45">
        <v>220</v>
      </c>
      <c r="E818" s="11" t="s">
        <v>412</v>
      </c>
    </row>
    <row r="819" spans="1:5" ht="18.75" x14ac:dyDescent="0.2">
      <c r="A819" s="10" t="s">
        <v>396</v>
      </c>
      <c r="B819" s="45">
        <v>0</v>
      </c>
      <c r="C819" s="45">
        <v>0</v>
      </c>
      <c r="D819" s="45">
        <v>347</v>
      </c>
      <c r="E819" s="11" t="s">
        <v>412</v>
      </c>
    </row>
    <row r="820" spans="1:5" ht="18.75" x14ac:dyDescent="0.2">
      <c r="A820" s="10" t="s">
        <v>397</v>
      </c>
      <c r="B820" s="45">
        <v>0</v>
      </c>
      <c r="C820" s="45">
        <v>0</v>
      </c>
      <c r="D820" s="45">
        <v>440</v>
      </c>
      <c r="E820" s="11" t="s">
        <v>412</v>
      </c>
    </row>
    <row r="821" spans="1:5" ht="18.75" x14ac:dyDescent="0.2">
      <c r="A821" s="10" t="s">
        <v>398</v>
      </c>
      <c r="B821" s="45">
        <v>0</v>
      </c>
      <c r="C821" s="45">
        <v>0</v>
      </c>
      <c r="D821" s="45">
        <v>199.25</v>
      </c>
      <c r="E821" s="11" t="s">
        <v>412</v>
      </c>
    </row>
    <row r="822" spans="1:5" ht="18.75" x14ac:dyDescent="0.2">
      <c r="A822" s="10" t="s">
        <v>399</v>
      </c>
      <c r="B822" s="45">
        <v>0</v>
      </c>
      <c r="C822" s="45">
        <v>0</v>
      </c>
      <c r="D822" s="45">
        <v>418</v>
      </c>
      <c r="E822" s="11" t="s">
        <v>412</v>
      </c>
    </row>
    <row r="823" spans="1:5" ht="18.75" x14ac:dyDescent="0.2">
      <c r="A823" s="10" t="s">
        <v>400</v>
      </c>
      <c r="B823" s="45">
        <v>0</v>
      </c>
      <c r="C823" s="45">
        <v>0</v>
      </c>
      <c r="D823" s="45">
        <v>150</v>
      </c>
      <c r="E823" s="11" t="s">
        <v>412</v>
      </c>
    </row>
    <row r="824" spans="1:5" ht="18.75" x14ac:dyDescent="0.2">
      <c r="A824" s="10" t="s">
        <v>401</v>
      </c>
      <c r="B824" s="45">
        <v>0</v>
      </c>
      <c r="C824" s="45">
        <v>0</v>
      </c>
      <c r="D824" s="45">
        <v>150</v>
      </c>
      <c r="E824" s="11" t="s">
        <v>412</v>
      </c>
    </row>
    <row r="825" spans="1:5" ht="18.75" x14ac:dyDescent="0.2">
      <c r="A825" s="10" t="s">
        <v>402</v>
      </c>
      <c r="B825" s="45">
        <v>0</v>
      </c>
      <c r="C825" s="45">
        <v>0</v>
      </c>
      <c r="D825" s="45">
        <v>150</v>
      </c>
      <c r="E825" s="11" t="s">
        <v>412</v>
      </c>
    </row>
    <row r="826" spans="1:5" ht="18.75" x14ac:dyDescent="0.2">
      <c r="A826" s="10" t="s">
        <v>403</v>
      </c>
      <c r="B826" s="45">
        <v>0</v>
      </c>
      <c r="C826" s="45">
        <v>0</v>
      </c>
      <c r="D826" s="45">
        <v>150</v>
      </c>
      <c r="E826" s="11" t="s">
        <v>412</v>
      </c>
    </row>
    <row r="827" spans="1:5" ht="18.75" x14ac:dyDescent="0.2">
      <c r="A827" s="10" t="s">
        <v>404</v>
      </c>
      <c r="B827" s="45">
        <v>0</v>
      </c>
      <c r="C827" s="45">
        <v>0</v>
      </c>
      <c r="D827" s="45">
        <v>150</v>
      </c>
      <c r="E827" s="11" t="s">
        <v>412</v>
      </c>
    </row>
    <row r="828" spans="1:5" ht="18.75" x14ac:dyDescent="0.2">
      <c r="A828" s="10" t="s">
        <v>405</v>
      </c>
      <c r="B828" s="45">
        <v>0</v>
      </c>
      <c r="C828" s="45">
        <v>0</v>
      </c>
      <c r="D828" s="45">
        <v>150</v>
      </c>
      <c r="E828" s="11" t="s">
        <v>412</v>
      </c>
    </row>
    <row r="829" spans="1:5" ht="18.75" x14ac:dyDescent="0.2">
      <c r="A829" s="10" t="s">
        <v>406</v>
      </c>
      <c r="B829" s="45">
        <v>0</v>
      </c>
      <c r="C829" s="45">
        <v>0</v>
      </c>
      <c r="D829" s="45">
        <v>542</v>
      </c>
      <c r="E829" s="11" t="s">
        <v>412</v>
      </c>
    </row>
    <row r="830" spans="1:5" ht="18.75" x14ac:dyDescent="0.2">
      <c r="A830" s="10" t="s">
        <v>407</v>
      </c>
      <c r="B830" s="45">
        <v>0</v>
      </c>
      <c r="C830" s="45">
        <v>0</v>
      </c>
      <c r="D830" s="45">
        <v>150</v>
      </c>
      <c r="E830" s="11" t="s">
        <v>412</v>
      </c>
    </row>
    <row r="831" spans="1:5" ht="18.75" x14ac:dyDescent="0.2">
      <c r="A831" s="10" t="s">
        <v>408</v>
      </c>
      <c r="B831" s="45">
        <v>0</v>
      </c>
      <c r="C831" s="45">
        <v>0</v>
      </c>
      <c r="D831" s="45">
        <v>150</v>
      </c>
      <c r="E831" s="11" t="s">
        <v>412</v>
      </c>
    </row>
    <row r="832" spans="1:5" ht="18.75" x14ac:dyDescent="0.2">
      <c r="A832" s="10" t="s">
        <v>409</v>
      </c>
      <c r="B832" s="45">
        <v>0</v>
      </c>
      <c r="C832" s="45">
        <v>0</v>
      </c>
      <c r="D832" s="45">
        <v>150</v>
      </c>
      <c r="E832" s="11" t="s">
        <v>412</v>
      </c>
    </row>
    <row r="833" spans="1:5" ht="56.25" x14ac:dyDescent="0.2">
      <c r="A833" s="10" t="s">
        <v>410</v>
      </c>
      <c r="B833" s="45">
        <v>0</v>
      </c>
      <c r="C833" s="45">
        <v>0</v>
      </c>
      <c r="D833" s="45">
        <v>0</v>
      </c>
      <c r="E833" s="11" t="s">
        <v>412</v>
      </c>
    </row>
    <row r="835" spans="1:5" ht="38.25" customHeight="1" x14ac:dyDescent="0.25">
      <c r="A835" s="51" t="s">
        <v>24</v>
      </c>
      <c r="B835" s="51"/>
      <c r="C835" s="51"/>
      <c r="D835" s="51"/>
      <c r="E835" s="51"/>
    </row>
  </sheetData>
  <autoFilter ref="A446:H833"/>
  <mergeCells count="2">
    <mergeCell ref="A1:E1"/>
    <mergeCell ref="A835:E83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 Мишхожева Амина 147 42 05 85</dc:creator>
  <dc:description>POI HSSF rep:2.42.0.71</dc:description>
  <cp:lastModifiedBy>МБУ Казакова Фатима 124</cp:lastModifiedBy>
  <cp:lastPrinted>2022-06-20T13:33:29Z</cp:lastPrinted>
  <dcterms:created xsi:type="dcterms:W3CDTF">2017-08-07T07:44:22Z</dcterms:created>
  <dcterms:modified xsi:type="dcterms:W3CDTF">2024-04-25T09:49:06Z</dcterms:modified>
</cp:coreProperties>
</file>